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2 (2)" sheetId="180"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B4" i="180"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l="1"/>
  <c r="B2" i="180"/>
  <c r="B1" i="178"/>
  <c r="B1" i="179"/>
  <c r="B2" i="174"/>
  <c r="A2" i="173"/>
  <c r="B2" i="177"/>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7" i="34"/>
  <c r="F126" i="34"/>
  <c r="F110" i="34"/>
  <c r="B5847" i="106"/>
  <c r="D5847" i="106" s="1"/>
  <c r="B5752" i="106"/>
  <c r="D5752" i="106" s="1"/>
  <c r="B5599" i="106"/>
  <c r="D5599" i="106" s="1"/>
  <c r="K274" i="5"/>
  <c r="C172" i="5"/>
  <c r="B5214" i="106" s="1"/>
  <c r="D5214" i="106" s="1"/>
  <c r="F105" i="34"/>
  <c r="D7" i="7"/>
  <c r="B1763" i="106" s="1"/>
  <c r="D1763" i="106" s="1"/>
  <c r="B1746" i="106"/>
  <c r="D1746" i="106" s="1"/>
  <c r="D17" i="7"/>
  <c r="B4104" i="106" s="1"/>
  <c r="D4104" i="106" s="1"/>
  <c r="D11" i="7"/>
  <c r="B1768" i="106" s="1"/>
  <c r="D1768" i="106" s="1"/>
  <c r="D15" i="7"/>
  <c r="B1772" i="106" s="1"/>
  <c r="D1772" i="106" s="1"/>
  <c r="I331" i="29" l="1"/>
  <c r="B7222" i="106" s="1"/>
  <c r="D7222" i="106" s="1"/>
  <c r="I173" i="5"/>
  <c r="B4216" i="106" s="1"/>
  <c r="D4216" i="106" s="1"/>
  <c r="D109" i="5"/>
  <c r="B5356" i="106" s="1"/>
  <c r="D5356" i="106" s="1"/>
  <c r="L354" i="29"/>
  <c r="K84" i="29"/>
  <c r="H341" i="29"/>
  <c r="B3656" i="106" s="1"/>
  <c r="D3656" i="106" s="1"/>
  <c r="K76" i="4"/>
  <c r="B3586" i="106" s="1"/>
  <c r="D3586" i="106" s="1"/>
  <c r="H76" i="4"/>
  <c r="B3298" i="106" s="1"/>
  <c r="D3298" i="106" s="1"/>
  <c r="H288" i="29"/>
  <c r="B1454" i="106" s="1"/>
  <c r="D1454" i="106" s="1"/>
  <c r="H166" i="29"/>
  <c r="E168" i="29"/>
  <c r="B1309" i="106" s="1"/>
  <c r="D1309" i="106" s="1"/>
  <c r="E102" i="29"/>
  <c r="B2790" i="106" s="1"/>
  <c r="D2790" i="106" s="1"/>
  <c r="K24" i="12"/>
  <c r="J90" i="28"/>
  <c r="F19" i="7"/>
  <c r="F129" i="34"/>
  <c r="C173" i="5"/>
  <c r="B5223" i="106" s="1"/>
  <c r="D5223" i="106" s="1"/>
  <c r="F93" i="34"/>
  <c r="C109" i="5"/>
  <c r="B5121" i="106" s="1"/>
  <c r="D5121" i="106" s="1"/>
  <c r="B5355" i="106"/>
  <c r="D5355" i="106" s="1"/>
  <c r="D4" i="4"/>
  <c r="B2564" i="106" s="1"/>
  <c r="D2564" i="106" s="1"/>
  <c r="E109" i="5"/>
  <c r="E4" i="4" s="1"/>
  <c r="B2630" i="106" s="1"/>
  <c r="D2630" i="106" s="1"/>
  <c r="G204" i="29"/>
  <c r="E29" i="108"/>
  <c r="K178" i="29"/>
  <c r="F13" i="4" s="1"/>
  <c r="B2596" i="106" s="1"/>
  <c r="D2596" i="106" s="1"/>
  <c r="G29" i="108"/>
  <c r="G109" i="5"/>
  <c r="H173" i="5"/>
  <c r="H109" i="5"/>
  <c r="L331" i="29"/>
  <c r="C331" i="29"/>
  <c r="B7216" i="106" s="1"/>
  <c r="D7216" i="106" s="1"/>
  <c r="K339" i="29"/>
  <c r="D12" i="7"/>
  <c r="B1769" i="106" s="1"/>
  <c r="D1769" i="106" s="1"/>
  <c r="L13" i="11"/>
  <c r="B2060" i="106" s="1"/>
  <c r="D2060" i="106" s="1"/>
  <c r="N22" i="3"/>
  <c r="B283" i="106" s="1"/>
  <c r="D283" i="106" s="1"/>
  <c r="D11" i="37"/>
  <c r="H29" i="118"/>
  <c r="K28" i="118" s="1"/>
  <c r="O27" i="118" s="1"/>
  <c r="O29" i="118" s="1"/>
  <c r="H33" i="118"/>
  <c r="F173" i="5"/>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102" i="29" l="1"/>
  <c r="L114" i="29"/>
  <c r="K331" i="29"/>
  <c r="H275" i="5"/>
  <c r="D30" i="36"/>
  <c r="B7760" i="106"/>
  <c r="D7760" i="106" s="1"/>
  <c r="F275" i="5"/>
  <c r="B7733" i="106"/>
  <c r="D7733" i="106" s="1"/>
  <c r="K26" i="12"/>
  <c r="B7743" i="106" s="1"/>
  <c r="D7743" i="106" s="1"/>
  <c r="C114" i="29"/>
  <c r="B757" i="106" s="1"/>
  <c r="D757" i="106" s="1"/>
  <c r="F175" i="34"/>
  <c r="C4" i="4"/>
  <c r="B2551" i="106" s="1"/>
  <c r="D2551" i="106" s="1"/>
  <c r="B5527" i="106"/>
  <c r="D5527" i="106" s="1"/>
  <c r="F65" i="34"/>
  <c r="B1365" i="106"/>
  <c r="D1365" i="106" s="1"/>
  <c r="B1381" i="106"/>
  <c r="D1381" i="106" s="1"/>
  <c r="D19" i="7"/>
  <c r="B1775" i="106" s="1"/>
  <c r="D1775" i="106" s="1"/>
  <c r="B6024" i="106"/>
  <c r="D6024" i="106" s="1"/>
  <c r="G4" i="4"/>
  <c r="B2603" i="106" s="1"/>
  <c r="D2603" i="106" s="1"/>
  <c r="B5906" i="106"/>
  <c r="D5906" i="106" s="1"/>
  <c r="H6" i="4"/>
  <c r="B2656" i="106" s="1"/>
  <c r="D2656" i="106" s="1"/>
  <c r="B6025" i="106"/>
  <c r="D6025" i="106" s="1"/>
  <c r="H4" i="4"/>
  <c r="B3670" i="106"/>
  <c r="D3670" i="106" s="1"/>
  <c r="K341" i="29"/>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B2655" i="106" l="1"/>
  <c r="D2655" i="106" s="1"/>
  <c r="H8" i="4"/>
  <c r="J17" i="4"/>
  <c r="B6227" i="106" s="1"/>
  <c r="D6227" i="106" s="1"/>
  <c r="J8" i="4"/>
  <c r="K13" i="4"/>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D10" i="171" l="1"/>
  <c r="D19" i="171" s="1"/>
  <c r="D32" i="171" s="1"/>
  <c r="D49" i="171" s="1"/>
  <c r="B2658" i="106"/>
  <c r="D2658" i="106" s="1"/>
  <c r="H10" i="4"/>
  <c r="B4127" i="106" s="1"/>
  <c r="D4127" i="106" s="1"/>
  <c r="J19" i="4"/>
  <c r="B6229" i="106" s="1"/>
  <c r="D6229" i="106" s="1"/>
  <c r="J20" i="4"/>
  <c r="J78" i="4" s="1"/>
  <c r="B6223" i="106"/>
  <c r="D6223" i="106" s="1"/>
  <c r="J10" i="4"/>
  <c r="B6225" i="106" s="1"/>
  <c r="D62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<sst xmlns="http://schemas.openxmlformats.org/spreadsheetml/2006/main" count="5100" uniqueCount="2148">
  <si>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</si>
  <si>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</si>
  <si>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</si>
  <si>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</si>
  <si>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</si>
  <si>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</si>
  <si>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</si>
  <si>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</si>
  <si>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</si>
  <si>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</si>
  <si>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</si>
  <si>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</si>
  <si>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</si>
  <si>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</si>
  <si>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</si>
  <si>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</si>
  <si>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</si>
  <si>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</si>
  <si>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</si>
  <si>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</si>
  <si>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</si>
  <si>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</si>
  <si>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</si>
  <si>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</si>
  <si>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</si>
  <si>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</si>
  <si>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</si>
  <si>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</si>
  <si>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</si>
  <si>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</si>
  <si>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</si>
  <si>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</si>
  <si>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</si>
  <si>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</si>
  <si>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</si>
  <si>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</si>
  <si>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</si>
  <si>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</si>
  <si>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</si>
  <si>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</si>
  <si>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</si>
  <si>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</si>
  <si>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</si>
  <si>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</si>
  <si>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</si>
  <si>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</si>
  <si>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</si>
  <si>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</si>
  <si>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</si>
  <si>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</si>
  <si>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</si>
  <si>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</si>
  <si>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</si>
  <si>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</si>
  <si>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</si>
  <si>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</si>
  <si>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</si>
  <si>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</si>
  <si>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</si>
  <si>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</si>
  <si>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</si>
  <si>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</si>
  <si>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</si>
  <si>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</si>
  <si>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</si>
  <si>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</si>
  <si>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</si>
  <si>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</si>
  <si>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</si>
  <si>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</si>
  <si>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</si>
  <si>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</si>
  <si>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</si>
  <si>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</si>
  <si>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</si>
  <si>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</si>
  <si>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</si>
  <si>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</si>
  <si>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</si>
  <si>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</si>
  <si>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</si>
  <si>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</si>
  <si>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</si>
  <si>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</si>
  <si>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</si>
  <si>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</si>
  <si>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</si>
  <si>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</si>
  <si>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</si>
  <si>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</si>
  <si>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</si>
  <si>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</si>
  <si>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</si>
  <si>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</si>
  <si>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</si>
  <si>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</si>
  <si>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</si>
  <si>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</si>
  <si>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</si>
  <si>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</si>
  <si>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</si>
  <si>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</si>
  <si>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</si>
  <si>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</si>
  <si>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</si>
  <si>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</si>
  <si>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</si>
  <si>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</si>
  <si>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</si>
  <si>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</si>
  <si>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</si>
  <si>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</si>
  <si>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</si>
  <si>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</si>
  <si>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</si>
  <si>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</si>
  <si>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</si>
  <si>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</si>
  <si>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</si>
  <si>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</si>
  <si>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</si>
  <si>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</si>
  <si>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</si>
  <si>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</si>
  <si>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</si>
  <si>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</si>
  <si>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</si>
  <si>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</si>
  <si>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</si>
  <si>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</si>
  <si>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</si>
  <si>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</si>
  <si>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</si>
  <si>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</si>
  <si>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</si>
  <si>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</si>
  <si>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</si>
  <si>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</si>
  <si>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</si>
  <si>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</si>
  <si>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</si>
  <si>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</si>
  <si>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</si>
  <si>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</si>
  <si>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</si>
  <si>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</si>
  <si>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</si>
  <si>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</si>
  <si>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</si>
  <si>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</si>
  <si>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</si>
  <si>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</si>
  <si>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</si>
  <si>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</si>
  <si>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</si>
  <si>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</si>
  <si>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</si>
  <si>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</si>
  <si>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</si>
  <si>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</si>
  <si>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</si>
  <si>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</si>
  <si>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</si>
  <si>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</si>
  <si>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</si>
  <si>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</si>
  <si>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</si>
  <si>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</si>
  <si>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</si>
  <si>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</si>
  <si>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</si>
  <si>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</si>
  <si>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</si>
  <si>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</si>
  <si>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</si>
  <si>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</si>
  <si>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</si>
  <si>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</si>
  <si>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</si>
  <si>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</si>
  <si>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</si>
  <si>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</si>
  <si>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</si>
  <si>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</si>
  <si>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</si>
  <si>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</si>
  <si>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</si>
  <si>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</si>
  <si>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</si>
  <si>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</si>
  <si>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</si>
  <si>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</si>
  <si>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</si>
  <si>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</si>
  <si>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</si>
  <si>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</si>
  <si>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</si>
  <si>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</si>
  <si>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</si>
  <si>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</si>
  <si>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</si>
  <si>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</si>
  <si>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</si>
  <si>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</si>
  <si>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</si>
  <si>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</si>
  <si>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</si>
  <si>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</si>
  <si>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</si>
  <si>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</si>
  <si>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</si>
  <si>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</si>
  <si>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</si>
  <si>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</si>
  <si>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</si>
  <si>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</si>
  <si>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</si>
  <si>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</si>
  <si>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</si>
  <si>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</si>
  <si>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</si>
  <si>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</si>
  <si>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</si>
  <si>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</si>
  <si>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</si>
  <si>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</si>
  <si>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</si>
  <si>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</si>
  <si>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</si>
  <si>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</si>
  <si>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</si>
  <si>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</si>
  <si>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</si>
  <si>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</si>
  <si>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</si>
  <si>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</si>
  <si>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</si>
  <si>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</si>
  <si>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</si>
  <si>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</si>
  <si>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</si>
  <si>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</si>
  <si>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</si>
  <si>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</si>
  <si>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</si>
  <si>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</si>
  <si>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</si>
  <si>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</si>
  <si>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</si>
  <si>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</si>
  <si>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</si>
  <si>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</si>
  <si>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</si>
  <si>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</si>
  <si>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</si>
  <si>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</si>
  <si>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</si>
  <si>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</si>
  <si>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</si>
  <si>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</si>
  <si>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</si>
  <si>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</si>
  <si>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</si>
  <si>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</si>
  <si>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</si>
  <si>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</si>
  <si>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</si>
  <si>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</si>
  <si>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</si>
  <si>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</si>
  <si>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</si>
  <si>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</si>
  <si>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</si>
  <si>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</si>
  <si>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</si>
  <si>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</si>
  <si>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</si>
  <si>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</si>
  <si>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</si>
  <si>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</si>
  <si>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</si>
  <si>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</si>
  <si>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</si>
  <si>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</si>
  <si>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</si>
  <si>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</si>
  <si>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</si>
  <si>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</si>
  <si>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</si>
  <si>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</si>
  <si>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</si>
  <si>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</si>
  <si>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</si>
  <si>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</si>
  <si>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</si>
  <si>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</si>
  <si>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</si>
  <si>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</si>
  <si>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</si>
  <si>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</si>
  <si>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</si>
  <si>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</si>
  <si>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</si>
  <si>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</si>
  <si>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</si>
  <si>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</si>
  <si>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</si>
  <si>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</si>
  <si>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</si>
  <si>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</si>
  <si>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</si>
  <si>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</si>
  <si>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</si>
  <si>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</si>
  <si>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</si>
  <si>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</si>
  <si>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</si>
  <si>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</si>
  <si>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</si>
  <si>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</si>
  <si>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</si>
  <si>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</si>
  <si>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</si>
  <si>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</si>
  <si>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</si>
  <si>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</si>
  <si>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</si>
  <si>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</si>
  <si>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</si>
  <si>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</si>
  <si>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</si>
  <si>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</si>
  <si>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</si>
  <si>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</si>
  <si>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</si>
  <si>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</si>
  <si>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</si>
  <si>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</si>
  <si>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</si>
  <si>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</si>
  <si>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</si>
  <si>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</si>
  <si>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</si>
  <si>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</si>
  <si>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</si>
  <si>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</si>
  <si>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</si>
  <si>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</si>
  <si>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</si>
  <si>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</si>
  <si>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</si>
  <si>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</si>
  <si>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</si>
  <si>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</si>
  <si>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</si>
  <si>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</si>
  <si>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</si>
  <si>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</si>
  <si>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</si>
  <si>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</si>
  <si>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</si>
  <si>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</si>
  <si>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</si>
  <si>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</si>
  <si>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</si>
  <si>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</si>
  <si>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</si>
  <si>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</si>
  <si>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</si>
  <si>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</si>
  <si>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</si>
  <si>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</si>
  <si>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</si>
  <si>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</si>
  <si>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</si>
  <si>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</si>
  <si>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</si>
  <si>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</si>
  <si>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</si>
  <si>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</si>
  <si>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</si>
  <si>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</si>
  <si>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</si>
  <si>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</si>
  <si>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</si>
  <si>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</si>
  <si>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</si>
  <si>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</si>
  <si>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</si>
  <si>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</si>
  <si>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</si>
  <si>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</si>
  <si>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</si>
  <si>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</si>
  <si>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</si>
  <si>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</si>
  <si>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</si>
  <si>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</si>
  <si>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</si>
  <si>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</si>
  <si>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</si>
  <si>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</si>
  <si>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</si>
  <si>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</si>
  <si>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</si>
  <si>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</si>
  <si>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</si>
  <si>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</si>
  <si>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</si>
  <si>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</si>
  <si>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</si>
  <si>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</si>
  <si>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</si>
  <si>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</si>
  <si>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</si>
  <si>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</si>
  <si>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</si>
  <si>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</si>
  <si>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</si>
  <si>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</si>
  <si>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</si>
  <si>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</si>
  <si>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</si>
  <si>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</si>
  <si>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</si>
  <si>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</si>
  <si>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</si>
  <si>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</si>
  <si>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</si>
  <si>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</si>
  <si>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</si>
  <si>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</si>
  <si>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</si>
  <si>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</si>
  <si>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</si>
  <si>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</si>
  <si>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</si>
  <si>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</si>
  <si>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</si>
  <si>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</si>
  <si>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</si>
  <si>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</si>
  <si>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</si>
  <si>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</si>
  <si>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</si>
  <si>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</si>
  <si>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</si>
  <si>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</si>
  <si>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</si>
  <si>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</si>
  <si>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</si>
  <si>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</si>
  <si>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</si>
  <si>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</si>
  <si>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</si>
  <si>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</si>
  <si>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</si>
  <si>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</si>
  <si>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</si>
  <si>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</si>
  <si>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</si>
  <si>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</si>
  <si>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</si>
  <si>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</si>
  <si>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</si>
  <si>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</si>
  <si>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</si>
  <si>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</si>
  <si>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</si>
  <si>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</si>
  <si>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</si>
  <si>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</si>
  <si>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</si>
  <si>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</si>
  <si>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</si>
  <si>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</si>
  <si>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</si>
  <si>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</si>
  <si>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</si>
  <si>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</si>
  <si>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</si>
  <si>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</si>
  <si>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</si>
  <si>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</si>
  <si>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</si>
  <si>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</si>
  <si>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</si>
  <si>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</si>
  <si>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</si>
  <si>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</si>
  <si>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</si>
  <si>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</si>
  <si>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</si>
  <si>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</si>
  <si>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</si>
  <si>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</si>
  <si>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</si>
  <si>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</si>
  <si>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</si>
  <si>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</si>
  <si>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</si>
  <si>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</si>
  <si>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</si>
  <si>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</si>
  <si>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</si>
  <si>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</si>
  <si>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</si>
  <si>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</si>
  <si>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</si>
  <si>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</si>
  <si>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</si>
  <si>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</si>
  <si>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</si>
  <si>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</si>
  <si>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</si>
  <si>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</si>
  <si>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</si>
  <si>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</si>
  <si>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</si>
  <si>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</si>
  <si>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</si>
  <si>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</si>
  <si>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</si>
  <si>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</si>
  <si>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</si>
  <si>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</si>
  <si>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</si>
  <si>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</si>
  <si>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</si>
  <si>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</si>
  <si>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</si>
  <si>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</si>
  <si>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</si>
  <si>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</si>
  <si>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</si>
  <si>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</si>
  <si>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</si>
  <si>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</si>
  <si>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</si>
  <si>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</si>
  <si>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</si>
  <si>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</si>
  <si>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</si>
  <si>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</si>
  <si>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</si>
  <si>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</si>
  <si>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</si>
  <si>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</si>
  <si>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</si>
  <si>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</si>
  <si>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</si>
  <si>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</si>
  <si>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</si>
  <si>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</si>
  <si>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</si>
  <si>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</si>
  <si>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</si>
  <si>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</si>
  <si>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</si>
  <si>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</si>
  <si>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</si>
  <si>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</si>
  <si>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</si>
  <si>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</si>
  <si>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</si>
  <si>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</si>
  <si>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</si>
  <si>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</si>
  <si>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</si>
  <si>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</si>
  <si>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</si>
  <si>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</si>
  <si>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</si>
  <si>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</si>
  <si>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</si>
  <si>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</si>
  <si>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</si>
  <si>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</si>
  <si>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</si>
  <si>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</si>
  <si>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</si>
  <si>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</si>
  <si>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</si>
  <si>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</si>
  <si>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</si>
  <si>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</si>
  <si>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</si>
  <si>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</si>
  <si>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</si>
  <si>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</si>
  <si>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</si>
  <si>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</si>
  <si>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</si>
  <si>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</si>
  <si>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</si>
  <si>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</si>
  <si>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</si>
  <si>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</si>
  <si>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</si>
  <si>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</si>
  <si>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</si>
  <si>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</si>
  <si>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</si>
  <si>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</si>
  <si>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</si>
  <si>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</si>
  <si>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</si>
  <si>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</si>
  <si>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</si>
  <si>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</si>
  <si>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</si>
  <si>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</si>
  <si>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</si>
  <si>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</si>
  <si>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</si>
  <si>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</si>
  <si>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</si>
  <si>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</si>
  <si>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</si>
  <si>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</si>
  <si>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</si>
  <si>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</si>
  <si>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</si>
  <si>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</si>
  <si>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</si>
  <si>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</si>
  <si>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</si>
  <si>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</si>
  <si>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</si>
  <si>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</si>
  <si>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</si>
  <si>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</si>
  <si>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</si>
  <si>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</si>
  <si>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</si>
  <si>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</si>
  <si>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</si>
  <si>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</si>
  <si>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</si>
  <si>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</si>
  <si>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</si>
  <si>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</si>
  <si>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</si>
  <si>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</si>
  <si>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</si>
  <si>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</si>
  <si>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</si>
  <si>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</si>
  <si>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</si>
  <si>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</si>
  <si>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</si>
  <si>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</si>
  <si>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</si>
  <si>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</si>
  <si>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</si>
  <si>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</si>
  <si>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</si>
  <si>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</si>
  <si>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</si>
  <si>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</si>
  <si>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</si>
  <si>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</si>
  <si>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</si>
  <si>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</si>
  <si>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</si>
  <si>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</si>
  <si>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</si>
  <si>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</si>
  <si>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</si>
  <si>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</si>
  <si>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</si>
  <si>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</si>
  <si>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</si>
  <si>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</si>
  <si>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</si>
  <si>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</si>
  <si>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</si>
  <si>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</si>
  <si>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</si>
  <si>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</si>
  <si>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</si>
  <si>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</si>
  <si>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</si>
  <si>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</si>
  <si>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</si>
  <si>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</si>
  <si>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</si>
  <si>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</si>
  <si>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</si>
  <si>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</si>
  <si>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</si>
  <si>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</si>
  <si>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</si>
  <si>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</si>
  <si>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</si>
  <si>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</si>
  <si>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</si>
  <si>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</si>
  <si>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</si>
  <si>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</si>
  <si>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</si>
  <si>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</si>
  <si>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</si>
  <si>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</si>
  <si>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</si>
  <si>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</si>
  <si>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</si>
  <si>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</si>
  <si>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</si>
  <si>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</si>
  <si>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</si>
  <si>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</si>
  <si>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</si>
  <si>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</si>
  <si>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</si>
  <si>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</si>
  <si>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</si>
  <si>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</si>
  <si>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</si>
  <si>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</si>
  <si>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</si>
  <si>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</si>
  <si>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</si>
  <si>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</si>
  <si>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</si>
  <si>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</si>
  <si>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</si>
  <si>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</si>
  <si>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</si>
  <si>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</si>
  <si>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</si>
  <si>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</si>
  <si>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</si>
  <si>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</si>
  <si>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</si>
  <si>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</si>
  <si>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</si>
  <si>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</si>
  <si>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</si>
  <si>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</si>
  <si>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</si>
  <si>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</si>
  <si>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</si>
  <si>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</si>
  <si>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</si>
  <si>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</si>
  <si>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</si>
  <si>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</si>
  <si>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</si>
  <si>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</si>
  <si>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</si>
  <si>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</si>
  <si>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</si>
  <si>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</si>
  <si>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</si>
  <si>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</si>
  <si>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</si>
  <si>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</si>
  <si>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</si>
  <si>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</si>
  <si>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</si>
  <si>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</si>
  <si>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</si>
  <si>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</si>
  <si>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</si>
  <si>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</si>
  <si>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</si>
  <si>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</si>
  <si>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</si>
  <si>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</si>
  <si>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</si>
  <si>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</si>
  <si>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</si>
  <si>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</si>
  <si>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</si>
  <si>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</si>
  <si>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</si>
  <si>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</si>
  <si>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</si>
  <si>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</si>
  <si>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</si>
  <si>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</si>
  <si>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</si>
  <si>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</si>
  <si>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</si>
  <si>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</si>
  <si>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</si>
  <si>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</si>
  <si>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</si>
  <si>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</si>
  <si>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</si>
  <si>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</si>
  <si>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</si>
  <si>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</si>
  <si>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</si>
  <si>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</si>
  <si>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</si>
  <si>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</si>
  <si>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</si>
  <si>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</si>
  <si>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</si>
  <si>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</si>
  <si>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</si>
  <si>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</si>
  <si>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</si>
  <si>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</si>
  <si>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</si>
  <si>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</si>
  <si>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</si>
  <si>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</si>
  <si>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</si>
  <si>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</si>
  <si>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</si>
  <si>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</si>
  <si>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</si>
  <si>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</si>
  <si>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</si>
  <si>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</si>
  <si>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</si>
  <si>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</si>
  <si>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</si>
  <si>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</si>
  <si>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</si>
  <si>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</si>
  <si>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</si>
  <si>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</si>
  <si>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</si>
  <si>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</si>
  <si>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</si>
  <si>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</si>
  <si>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</si>
  <si>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</si>
  <si>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</si>
  <si>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</si>
  <si>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</si>
  <si>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</si>
  <si>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</si>
  <si>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</si>
  <si>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</si>
  <si>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</si>
  <si>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</si>
  <si>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</si>
  <si>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</si>
  <si>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</si>
  <si>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</si>
  <si>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</si>
  <si>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</si>
  <si>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</si>
  <si>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</si>
  <si>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</si>
  <si>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</si>
  <si>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</si>
  <si>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</si>
  <si>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</si>
  <si>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</si>
  <si>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</si>
  <si>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</si>
  <si>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</si>
  <si>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</si>
  <si>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</si>
  <si>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</si>
  <si>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</si>
  <si>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</si>
  <si>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</si>
  <si>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</si>
  <si>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</si>
  <si>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</si>
  <si>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</si>
  <si>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</si>
  <si>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</si>
  <si>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</si>
  <si>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</si>
  <si>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</si>
  <si>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</si>
  <si>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</si>
  <si>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</si>
  <si>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</si>
  <si>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</si>
  <si>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</si>
  <si>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</si>
  <si>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</si>
  <si>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</si>
  <si>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</si>
  <si>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</si>
  <si>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</si>
  <si>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</si>
  <si>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</si>
  <si>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</si>
  <si>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</si>
  <si>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</si>
  <si>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</si>
  <si>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</si>
  <si>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</si>
  <si>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</si>
  <si>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</si>
  <si>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</si>
  <si>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</si>
  <si>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</si>
  <si>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</si>
  <si>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</si>
  <si>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</si>
  <si>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</si>
  <si>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</si>
  <si>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</si>
  <si>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</si>
  <si>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</si>
  <si>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</si>
  <si>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</si>
  <si>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</si>
  <si>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</si>
  <si>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</si>
  <si>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</si>
  <si>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</si>
  <si>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</si>
  <si>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</si>
  <si>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</si>
  <si>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</si>
  <si>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</si>
  <si>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</si>
  <si>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</si>
  <si>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</si>
  <si>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</si>
  <si>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</si>
  <si>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</si>
  <si>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</si>
  <si>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</si>
  <si>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</si>
  <si>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</si>
  <si>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</si>
  <si>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</si>
  <si>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</si>
  <si>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</si>
  <si>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</si>
  <si>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</si>
  <si>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</si>
  <si>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</si>
  <si>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</si>
  <si>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</si>
  <si>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</si>
  <si>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</si>
  <si>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</si>
  <si>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</si>
  <si>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</si>
  <si>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</si>
  <si>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</si>
  <si>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</si>
  <si>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</si>
  <si>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</si>
  <si>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</si>
  <si>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</si>
  <si>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</si>
  <si>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</si>
  <si>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</si>
  <si>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</si>
  <si>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</si>
  <si>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</si>
  <si>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</si>
  <si>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</si>
  <si>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</si>
  <si>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</si>
  <si>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</si>
  <si>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</si>
  <si>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</si>
  <si>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</si>
  <si>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</si>
  <si>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</si>
  <si>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</si>
  <si>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</si>
  <si>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</si>
  <si>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</si>
  <si>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</si>
  <si>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</si>
  <si>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</si>
  <si>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</si>
  <si>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</si>
  <si>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</si>
  <si>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</si>
  <si>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</si>
  <si>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</si>
  <si>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</si>
  <si>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</si>
  <si>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</si>
  <si>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</si>
  <si>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</si>
  <si>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</si>
  <si>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</si>
  <si>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</si>
  <si>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</si>
  <si>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</si>
  <si>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</si>
  <si>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</si>
  <si>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</si>
  <si>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</si>
  <si>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</si>
  <si>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</si>
  <si>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</si>
  <si>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</si>
  <si>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</si>
  <si>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</si>
  <si>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</si>
  <si>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</si>
  <si>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</si>
  <si>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</si>
  <si>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</si>
  <si>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</si>
  <si>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</si>
  <si>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</si>
  <si>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</si>
  <si>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</si>
  <si>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</si>
  <si>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</si>
  <si>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</si>
  <si>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</si>
  <si>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</si>
  <si>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</si>
  <si>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</si>
  <si>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</si>
  <si>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</si>
  <si>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</si>
  <si>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</si>
  <si>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</si>
  <si>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</si>
  <si>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</si>
  <si>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</si>
  <si>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</si>
  <si>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</si>
  <si>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</si>
  <si>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</si>
  <si>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</si>
  <si>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</si>
  <si>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</si>
  <si>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</si>
  <si>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</si>
  <si>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</si>
  <si>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</si>
  <si>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</si>
  <si>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</si>
  <si>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</si>
  <si>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</si>
  <si>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</si>
  <si>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</si>
  <si>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</si>
  <si>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</si>
  <si>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</si>
  <si>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</si>
  <si>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</si>
  <si>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</si>
  <si>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</si>
  <si>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</si>
  <si>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</si>
  <si>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</si>
  <si>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</si>
  <si>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</si>
  <si>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</si>
  <si>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</si>
  <si>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</si>
  <si>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</si>
  <si>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</si>
  <si>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</si>
  <si>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</si>
  <si>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</si>
  <si>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</si>
  <si>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</si>
  <si>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</si>
  <si>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</si>
  <si>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</si>
  <si>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</si>
  <si>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</si>
  <si>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</si>
  <si>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</si>
  <si>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</si>
  <si>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</si>
  <si>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</si>
  <si>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</si>
  <si>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</si>
  <si>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</si>
  <si>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</si>
  <si>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</si>
  <si>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</si>
  <si>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</si>
  <si>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</si>
  <si>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</si>
  <si>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</si>
  <si>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</si>
  <si>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</si>
  <si>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</si>
  <si>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</si>
  <si>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</si>
  <si>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</si>
  <si>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</si>
  <si>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</si>
  <si>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</si>
  <si>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</si>
  <si>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</si>
  <si>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</si>
  <si>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</si>
  <si>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</si>
  <si>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</si>
  <si>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</si>
  <si>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</si>
  <si>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</si>
  <si>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</si>
  <si>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</si>
  <si>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</si>
  <si>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</si>
  <si>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</si>
  <si>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</si>
  <si>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</si>
  <si>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</si>
  <si>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</si>
  <si>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</si>
  <si>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</si>
  <si>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</si>
  <si>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</si>
  <si>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</si>
  <si>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</si>
  <si>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</si>
  <si>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</si>
  <si>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</si>
  <si>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</si>
  <si>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</si>
  <si>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</si>
  <si>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</si>
  <si>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</si>
  <si>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</si>
  <si>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</si>
  <si>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</si>
  <si>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</si>
  <si>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</si>
  <si>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</si>
  <si>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</si>
  <si>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</si>
  <si>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</si>
  <si>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</si>
  <si>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</si>
  <si>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</si>
  <si>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</si>
  <si>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</si>
  <si>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</si>
  <si>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</si>
  <si>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</si>
  <si>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</si>
  <si>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</si>
  <si>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</si>
  <si>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</si>
  <si>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</si>
  <si>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</si>
  <si>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</si>
  <si>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</si>
  <si>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</si>
  <si>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</si>
  <si>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</si>
  <si>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</si>
  <si>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</si>
  <si>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</si>
  <si>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</si>
  <si>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</si>
  <si>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</si>
  <si>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</si>
  <si>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</si>
  <si>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</si>
  <si>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</si>
  <si>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</si>
  <si>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</si>
  <si>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</si>
  <si>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</si>
  <si>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</si>
  <si>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</si>
  <si>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</si>
  <si>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</si>
  <si>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</si>
  <si>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</si>
  <si>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</si>
  <si>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</si>
  <si>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</si>
  <si>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</si>
  <si>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</si>
  <si>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</si>
  <si>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</si>
  <si>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</si>
  <si>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</si>
  <si>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</si>
  <si>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</si>
  <si>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</si>
  <si>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</si>
  <si>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</si>
  <si>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</si>
  <si>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</si>
  <si>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</si>
  <si>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</si>
  <si>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</si>
  <si>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</si>
  <si>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</si>
  <si>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</si>
  <si>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</si>
  <si>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</si>
  <si>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</si>
  <si>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</si>
  <si>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</si>
  <si>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</si>
  <si>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</si>
  <si>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</si>
  <si>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</si>
  <si>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</si>
  <si>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</si>
  <si>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</si>
  <si>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</si>
  <si>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</si>
  <si>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</si>
  <si>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</si>
  <si>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</si>
  <si>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</si>
  <si>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</si>
  <si>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</si>
  <si>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</si>
  <si>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</si>
  <si>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</si>
  <si>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</si>
  <si>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</si>
  <si>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</si>
  <si>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</si>
  <si>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</si>
  <si>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</si>
  <si>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</si>
  <si>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</si>
  <si>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</si>
  <si>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</si>
  <si>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</si>
  <si>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</si>
  <si>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</si>
  <si>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</si>
  <si>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</si>
  <si>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</si>
  <si>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</si>
  <si>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</si>
  <si>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</si>
  <si>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</si>
  <si>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</si>
  <si>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</si>
  <si>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</si>
  <si>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</si>
  <si>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</si>
  <si>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</si>
  <si>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</si>
  <si>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</si>
  <si>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</si>
  <si>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</si>
  <si>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</si>
  <si>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</si>
  <si>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</si>
  <si>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</si>
  <si>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</si>
  <si>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</si>
  <si>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</si>
  <si>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</si>
  <si>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</si>
  <si>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</si>
  <si>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</si>
  <si>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</si>
  <si>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</si>
  <si>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</si>
  <si>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</si>
  <si>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</si>
  <si>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</si>
  <si>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</si>
  <si>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</si>
  <si>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</si>
  <si>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</si>
  <si>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</si>
  <si>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</si>
  <si>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</si>
  <si>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</si>
  <si>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</si>
  <si>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</si>
  <si>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</si>
  <si>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</si>
  <si>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</si>
  <si>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</si>
  <si>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</si>
  <si>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</si>
  <si>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</si>
  <si>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</si>
  <si>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</si>
  <si>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</si>
  <si>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</si>
  <si>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</si>
  <si>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</si>
  <si>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</si>
  <si>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</si>
  <si>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</si>
  <si>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</si>
  <si>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</si>
  <si>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</si>
  <si>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</si>
  <si>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</si>
  <si>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</si>
  <si>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</si>
  <si>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</si>
  <si>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</si>
  <si>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</si>
  <si>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</si>
  <si>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</si>
  <si>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</si>
  <si>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</si>
  <si>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</si>
  <si>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</si>
  <si>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</si>
  <si>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</si>
  <si>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</si>
  <si>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</si>
  <si>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</si>
  <si>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</si>
  <si>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</si>
  <si>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</si>
  <si>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</si>
  <si>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</si>
  <si>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</si>
  <si>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</si>
  <si>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</si>
  <si>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</si>
  <si>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</si>
  <si>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</si>
  <si>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</si>
  <si>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</si>
  <si>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</si>
  <si>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</si>
  <si>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</si>
  <si>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</si>
  <si>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</si>
  <si>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</si>
  <si>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</si>
  <si>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</si>
  <si>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</si>
  <si>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</si>
  <si>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</si>
  <si>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</si>
  <si>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</si>
  <si>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</si>
  <si>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</si>
  <si>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</si>
  <si>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</si>
  <si>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</si>
  <si>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</si>
  <si>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</si>
  <si>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</si>
  <si>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</si>
  <si>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</si>
  <si>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</si>
  <si>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</si>
  <si>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</si>
  <si>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</si>
  <si>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</si>
  <si>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</si>
  <si>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</si>
  <si>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</si>
  <si>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</si>
  <si>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</si>
  <si>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</si>
  <si>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</si>
  <si>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</si>
  <si>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</si>
  <si>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</si>
  <si>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</si>
  <si>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</si>
  <si>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</si>
  <si>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</si>
  <si>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</si>
  <si>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</si>
  <si>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</si>
  <si>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</si>
  <si>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</si>
  <si>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</si>
  <si>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</si>
  <si>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</si>
  <si>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</si>
  <si>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</si>
  <si>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</si>
  <si>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</si>
  <si>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</si>
  <si>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</si>
  <si>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</si>
  <si>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</si>
  <si>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</si>
  <si>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</si>
  <si>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</si>
  <si>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</si>
  <si>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</si>
  <si>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</si>
  <si>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</si>
  <si>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</si>
  <si>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</si>
  <si>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</si>
  <si>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</si>
  <si>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</si>
  <si>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</si>
  <si>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</si>
  <si>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</si>
  <si>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</si>
  <si>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</si>
  <si>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</si>
  <si>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</si>
  <si>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</si>
  <si>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</si>
  <si>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</si>
  <si>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</si>
  <si>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</si>
  <si>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</si>
  <si>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</si>
  <si>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</si>
  <si>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</si>
  <si>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</si>
  <si>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</si>
  <si>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</si>
  <si>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</si>
  <si>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</si>
  <si>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</si>
  <si>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</si>
  <si>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</si>
  <si>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</si>
  <si>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</si>
  <si>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</si>
  <si>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</si>
  <si>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</si>
  <si>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</si>
  <si>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</si>
  <si>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</si>
  <si>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</si>
  <si>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</si>
  <si>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</si>
  <si>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</si>
  <si>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</si>
  <si>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</si>
  <si>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</si>
  <si>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</si>
  <si>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</si>
  <si>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</si>
  <si>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</si>
  <si>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</si>
  <si>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</si>
  <si>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</si>
  <si>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</si>
  <si>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</si>
  <si>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</si>
  <si>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</si>
  <si>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</si>
  <si>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</si>
  <si>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</si>
  <si>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</si>
  <si>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</si>
  <si>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</si>
  <si>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</si>
  <si>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</si>
  <si>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</si>
  <si>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</si>
  <si>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</si>
  <si>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</si>
  <si>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</si>
  <si>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</si>
  <si>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</si>
  <si>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</si>
  <si>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</si>
  <si>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</si>
  <si>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</si>
  <si>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</si>
  <si>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</si>
  <si>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</si>
  <si>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</si>
  <si>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</si>
  <si>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</si>
  <si>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</si>
  <si>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</si>
  <si>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</si>
  <si>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</si>
  <si>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</si>
  <si>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</si>
  <si>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</si>
  <si>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</si>
  <si>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</si>
  <si>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</si>
  <si>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</si>
  <si>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</si>
  <si>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</si>
  <si>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</si>
  <si>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</si>
  <si>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</si>
  <si>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</si>
  <si>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</si>
  <si>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</si>
  <si>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</si>
  <si>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</si>
  <si>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</si>
  <si>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</si>
  <si>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</si>
  <si>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</si>
  <si>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</si>
  <si>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</si>
  <si>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</si>
  <si>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</si>
  <si>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</si>
  <si>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</si>
  <si>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</si>
  <si>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</si>
  <si>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</si>
  <si>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</si>
  <si>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</si>
  <si>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</si>
  <si>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</si>
  <si>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</si>
  <si>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</si>
  <si>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</si>
  <si>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</si>
  <si>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</si>
  <si>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</si>
  <si>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</si>
  <si>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</si>
  <si>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</si>
  <si>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</si>
  <si>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</si>
  <si>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</si>
  <si>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</si>
  <si>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</si>
  <si>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</si>
  <si>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</si>
  <si>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</si>
  <si>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</si>
  <si>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</si>
  <si>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</si>
  <si>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</si>
  <si>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</si>
  <si>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</si>
  <si>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</si>
  <si>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</si>
  <si>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</si>
  <si>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</si>
  <si>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</si>
  <si>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</si>
  <si>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</si>
  <si>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</si>
  <si>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</si>
  <si>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</si>
  <si>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</si>
  <si>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</si>
  <si>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</si>
  <si>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</si>
  <si>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</si>
  <si>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</si>
  <si>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</si>
  <si>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</si>
  <si>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</si>
  <si>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</si>
  <si>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</si>
  <si>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</si>
  <si>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</si>
  <si>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</si>
  <si>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</si>
  <si>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</si>
  <si>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</si>
  <si>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</si>
  <si>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</si>
  <si>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</si>
  <si>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</si>
  <si>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</si>
  <si>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</si>
  <si>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</si>
  <si>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</si>
  <si>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</si>
  <si>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</si>
  <si>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</si>
  <si>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</si>
  <si>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</si>
  <si>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</si>
  <si>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</si>
  <si>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</si>
  <si>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</si>
  <si>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</si>
  <si>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</si>
  <si>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</si>
  <si>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</si>
  <si>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</si>
  <si>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</si>
  <si>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</si>
  <si>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</si>
  <si>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</si>
  <si>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</si>
  <si>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</si>
  <si>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</si>
  <si>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</si>
  <si>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</si>
  <si>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</si>
  <si>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</si>
  <si>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</si>
  <si>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</si>
  <si>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</si>
  <si>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</si>
  <si>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</si>
  <si>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</si>
  <si>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</si>
  <si>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</si>
  <si>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</si>
  <si>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</si>
  <si>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</si>
  <si>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</si>
  <si>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</si>
  <si>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</si>
  <si>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</si>
  <si>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</si>
  <si>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</si>
  <si>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</si>
  <si>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</si>
  <si>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</si>
  <si>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</si>
  <si>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</si>
  <si>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</si>
  <si>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</si>
  <si>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</si>
  <si>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</si>
  <si>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</si>
  <si>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</si>
  <si>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</si>
  <si>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</si>
  <si>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</si>
  <si>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</si>
  <si>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</si>
  <si>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</si>
  <si>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</si>
  <si>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</si>
  <si>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</si>
  <si>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</si>
  <si>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</si>
  <si>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</si>
  <si>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</si>
  <si>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</si>
  <si>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</si>
  <si>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</si>
  <si>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</si>
  <si>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</si>
  <si>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</si>
  <si>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</si>
  <si>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</si>
  <si>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</si>
  <si>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</si>
  <si>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</si>
  <si>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</si>
  <si>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</si>
  <si>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</si>
  <si>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</si>
  <si>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</si>
  <si>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</si>
  <si>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</si>
  <si>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</si>
  <si>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</si>
  <si>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</si>
  <si>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</si>
  <si>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</si>
  <si>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</si>
  <si>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</si>
  <si>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</si>
  <si>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</si>
  <si>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</si>
  <si>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</si>
  <si>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</si>
  <si>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</si>
  <si>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</si>
  <si>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</si>
  <si>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</si>
  <si>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</si>
  <si>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</si>
  <si>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</si>
  <si>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</si>
  <si>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</si>
  <si>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</si>
  <si>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</si>
  <si>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</si>
  <si>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</si>
  <si>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</si>
  <si>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</si>
  <si>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</si>
  <si>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</si>
  <si>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</si>
  <si>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</si>
  <si>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</si>
  <si>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</si>
  <si>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</si>
  <si>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</si>
  <si>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</si>
  <si>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</si>
  <si>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</si>
  <si>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</si>
  <si>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</si>
  <si>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</si>
  <si>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</si>
  <si>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</si>
  <si>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</si>
  <si>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</si>
  <si>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</si>
  <si>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</si>
  <si>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</si>
  <si>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</si>
  <si>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</si>
  <si>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</si>
  <si>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</si>
  <si>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</si>
  <si>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</si>
  <si>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</si>
  <si>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</si>
  <si>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</si>
  <si>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</si>
  <si>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</si>
  <si>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</si>
  <si>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</si>
  <si>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</si>
  <si>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</si>
  <si>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</si>
  <si>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</si>
  <si>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</si>
  <si>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</si>
  <si>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</si>
  <si>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</si>
  <si>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</si>
  <si>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</si>
  <si>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</si>
  <si>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</si>
  <si>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</si>
  <si>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</si>
  <si>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</si>
  <si>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</si>
  <si>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</si>
  <si>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</si>
  <si>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</si>
  <si>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</si>
  <si>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</si>
  <si>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</si>
  <si>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</si>
  <si>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</si>
  <si>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</si>
  <si>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</si>
  <si>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</si>
  <si>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</si>
  <si>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</si>
  <si>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</si>
  <si>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</si>
  <si>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</si>
  <si>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</si>
  <si>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</si>
  <si>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</si>
  <si>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</si>
  <si>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</si>
  <si>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</si>
  <si>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</si>
  <si>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</si>
  <si>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</si>
  <si>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</si>
  <si>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</si>
  <si>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</si>
  <si>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</si>
  <si>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</si>
  <si>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</si>
  <si>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</si>
  <si>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</si>
  <si>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</si>
  <si>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</si>
  <si>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</si>
  <si>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</si>
  <si>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</si>
  <si>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</si>
  <si>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</si>
  <si>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</si>
  <si>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</si>
  <si>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</si>
  <si>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</si>
  <si>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</si>
  <si>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</si>
  <si>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</si>
  <si>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</si>
  <si>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</si>
  <si>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</si>
  <si>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</si>
  <si>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</si>
  <si>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</si>
  <si>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</si>
  <si>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</si>
  <si>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</si>
  <si>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</si>
  <si>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</si>
  <si>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</si>
  <si>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</si>
  <si>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</si>
  <si>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</si>
  <si>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</si>
  <si>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</si>
  <si>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</si>
  <si>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</si>
  <si>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</si>
  <si>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</si>
  <si>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</si>
  <si>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</si>
  <si>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</si>
  <si>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</si>
  <si>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</si>
  <si>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</si>
  <si>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</si>
  <si>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</si>
  <si>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</si>
  <si>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</si>
  <si>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</si>
  <si>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</si>
  <si>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</si>
  <si>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</si>
  <si>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</si>
  <si>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</si>
  <si>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</si>
  <si>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</si>
  <si>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</si>
  <si>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</si>
  <si>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</si>
  <si>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</si>
  <si>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</si>
  <si>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</si>
  <si>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</si>
  <si>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</si>
  <si>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</si>
  <si>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</si>
  <si>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</si>
  <si>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</si>
  <si>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</si>
  <si>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</si>
  <si>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</si>
  <si>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</si>
  <si>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</si>
  <si>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</si>
  <si>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</si>
  <si>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</si>
  <si>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</si>
  <si>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</si>
  <si>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</si>
  <si>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</si>
  <si>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</si>
  <si>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</si>
  <si>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</si>
  <si>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</si>
  <si>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</si>
  <si>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</si>
  <si>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</si>
  <si>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</si>
  <si>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</si>
  <si>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</si>
  <si>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</si>
  <si>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</si>
  <si>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</si>
  <si>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</si>
  <si>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</si>
  <si>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</si>
  <si>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</si>
  <si>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</si>
  <si>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</si>
  <si>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</si>
  <si>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</si>
  <si>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</si>
  <si>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</si>
  <si>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</si>
  <si>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</si>
  <si>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</si>
  <si>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</si>
  <si>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</si>
  <si>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</si>
  <si>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</si>
  <si>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</si>
  <si>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</si>
  <si>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</si>
  <si>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</si>
  <si>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</si>
  <si>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</si>
  <si>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</si>
  <si>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</si>
  <si>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</si>
  <si>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</si>
  <si>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</si>
  <si>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</si>
  <si>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</si>
  <si>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</si>
  <si>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</si>
  <si>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</si>
  <si>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</si>
  <si>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</si>
  <si>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</si>
  <si>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</si>
  <si>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</si>
  <si>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</si>
  <si>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</si>
  <si>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</si>
  <si>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</si>
  <si>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</si>
  <si>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</si>
  <si>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</si>
  <si>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</si>
  <si>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</si>
  <si>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</si>
  <si>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</si>
  <si>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</si>
  <si>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</si>
  <si>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</si>
  <si>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</si>
  <si>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</si>
  <si>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</si>
  <si>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</si>
  <si>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</si>
  <si>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</si>
  <si>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</si>
  <si>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</si>
  <si>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</si>
  <si>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</si>
  <si>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</si>
  <si>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</si>
  <si>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</si>
  <si>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</si>
  <si>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</si>
  <si>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</si>
  <si>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</si>
  <si>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</si>
  <si>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</si>
  <si>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</si>
  <si>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</si>
  <si>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</si>
  <si>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</si>
  <si>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</si>
  <si>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</si>
  <si>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</si>
  <si>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</si>
  <si>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</si>
  <si>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</si>
  <si>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</si>
  <si>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</si>
  <si>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</si>
  <si>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</si>
  <si>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</si>
  <si>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</si>
  <si>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</si>
  <si>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</si>
  <si>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</si>
  <si>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</si>
  <si>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</si>
  <si>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</si>
  <si>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</si>
  <si>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</si>
  <si>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</si>
  <si>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</si>
  <si>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</si>
  <si>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</si>
  <si>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</si>
  <si>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</si>
  <si>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</si>
  <si>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</si>
  <si>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</si>
  <si>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</si>
  <si>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</si>
  <si>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</si>
  <si>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</si>
  <si>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</si>
  <si>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</si>
  <si>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</si>
  <si>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</si>
  <si>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</si>
  <si>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</si>
  <si>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</si>
  <si>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</si>
  <si>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</si>
  <si>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</si>
  <si>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</si>
  <si>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</si>
  <si>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</si>
  <si>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</si>
  <si>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</si>
  <si>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</si>
  <si>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</si>
  <si>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</si>
  <si>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</si>
  <si>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</si>
  <si>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</si>
  <si>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</si>
  <si>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</si>
  <si>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</si>
  <si>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</si>
  <si>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</si>
  <si>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</si>
  <si>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</si>
  <si>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</si>
  <si>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</si>
  <si>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</si>
  <si>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</si>
  <si>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</si>
  <si>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</si>
  <si>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</si>
  <si>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</si>
  <si>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</si>
  <si>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</si>
  <si>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</si>
  <si>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</si>
  <si>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</si>
  <si>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</si>
  <si>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</si>
  <si>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</si>
  <si>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</si>
  <si>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</si>
  <si>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</si>
  <si>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</si>
  <si>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</si>
  <si>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</si>
  <si>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</si>
  <si>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</si>
  <si>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</si>
  <si>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</si>
  <si>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</si>
  <si>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</si>
  <si>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</si>
  <si>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</si>
  <si>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</si>
  <si>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</si>
  <si>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</si>
  <si>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</si>
  <si>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</si>
  <si>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</si>
  <si>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</si>
  <si>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</si>
  <si>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</si>
  <si>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</si>
  <si>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</si>
  <si>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</si>
  <si>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</si>
  <si>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</si>
  <si>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</si>
  <si>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</si>
  <si>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</si>
  <si>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</si>
  <si>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</si>
  <si>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</si>
  <si>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</si>
  <si>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</si>
  <si>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</si>
  <si>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</si>
  <si>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</si>
  <si>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</si>
  <si>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</si>
  <si>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</si>
  <si>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</si>
  <si>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</si>
  <si>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</si>
  <si>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</si>
  <si>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</si>
  <si>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</si>
  <si>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</si>
  <si>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</si>
  <si>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</si>
  <si>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</si>
  <si>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</si>
  <si>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</si>
  <si>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</si>
  <si>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</si>
  <si>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</si>
  <si>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</si>
  <si>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</si>
  <si>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</si>
  <si>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</si>
  <si>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</si>
  <si>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</si>
  <si>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</si>
  <si>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</si>
  <si>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</si>
  <si>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</si>
  <si>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</si>
  <si>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</si>
  <si>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</si>
  <si>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</si>
  <si>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</si>
  <si>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</si>
  <si>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</si>
  <si>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</si>
  <si>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</si>
  <si>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</si>
  <si>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</si>
  <si>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</si>
  <si>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</si>
  <si>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</si>
  <si>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</si>
  <si>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</si>
  <si>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</si>
  <si>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</si>
  <si>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</si>
  <si>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</si>
  <si>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</si>
  <si>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</si>
  <si>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</si>
  <si>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</si>
  <si>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</si>
  <si>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</si>
  <si>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</si>
  <si>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</si>
  <si>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</si>
  <si>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</si>
  <si>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</si>
  <si>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RON DANIELS</t>
  </si>
  <si>
    <t>SUSAN J. LYONS, CPA, P.C.</t>
  </si>
  <si>
    <t>SUSAN J. LYONS</t>
  </si>
  <si>
    <t>5959 U.S. HIGHWAY 51</t>
  </si>
  <si>
    <t>ODIN</t>
  </si>
  <si>
    <t>IL</t>
  </si>
  <si>
    <t>618-247-3208</t>
  </si>
  <si>
    <t>060-006876</t>
  </si>
  <si>
    <t>slyons1007@gmail.com</t>
  </si>
  <si>
    <t>x</t>
  </si>
  <si>
    <t>GASB45 disclosures for Accting &amp; Financial Reporting for Post-Employment Benefits Other Than Pensions have been omitted.</t>
  </si>
  <si>
    <t>JEFFERSON</t>
  </si>
  <si>
    <t>1201 BETHEL ROAD</t>
  </si>
  <si>
    <t>MT. VERNON</t>
  </si>
  <si>
    <t>CRAIG KUJAWA</t>
  </si>
  <si>
    <t>618-244-8095</t>
  </si>
  <si>
    <t>618-244-8096</t>
  </si>
  <si>
    <t>ckujawa@bethelschool.net</t>
  </si>
  <si>
    <t>Limited School Bonds, Series 1999</t>
  </si>
  <si>
    <t>General Obligation Bonds (Alternative Revenue)</t>
  </si>
  <si>
    <t xml:space="preserve">  Series 2011</t>
  </si>
  <si>
    <t>Alternate Revenue</t>
  </si>
  <si>
    <t>Egyptian Area Schools Employee Benefit Trust</t>
  </si>
  <si>
    <t>Ameren Energy Marketing &amp; Nextera Energy</t>
  </si>
  <si>
    <t>Regional Office of Education #13</t>
  </si>
  <si>
    <t>Franklin-Jefferson Special Education #801</t>
  </si>
  <si>
    <t>McClellan Dist #12-Sports</t>
  </si>
  <si>
    <t>Page 11, Line 107 - Education-Erate $9,040; Local Grants $1,981; Misc. refunds &amp; reimbursements $4,569</t>
  </si>
  <si>
    <t xml:space="preserve">                                   Operations and Maintenance-Erate</t>
  </si>
  <si>
    <t>Page 10, Line 72 - Milk Sales</t>
  </si>
  <si>
    <t>Page 12, Line 183 - REAP Grant</t>
  </si>
  <si>
    <t>Page 15, Line 14 - Extra Duty</t>
  </si>
  <si>
    <t>Page 19, Line 231 - Extra Duty Benefits</t>
  </si>
  <si>
    <t>Page 26, Line 10 - Mobile Home Tax</t>
  </si>
  <si>
    <t>In accordance with the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</si>
  <si>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The District prepares interim financial reports using software specifically designed for school district financial reporting.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but does possess sufficient skills, knowledge or experience to approve the journal entries and the draft financial statements.</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</si>
  <si>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</si>
  <si>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 xml:space="preserve">Lack of sufficient expertise for full disclosure year end financial statement preparation could result in controls not being effective in preventing or detecting material misstatements particularly in the related footnotes to the financial statements.
</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</si>
  <si>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District accounting staff.</t>
  </si>
  <si>
    <t xml:space="preserve">The District should review the additional costs it would incur to prepare the financial statements internally with the corresponding reduction of risk associated with material misstatement of the District's financial statements.
</t>
  </si>
  <si>
    <t>Management is currently confident with the abilities of the accounting staff to prepare interim financial statements.  The District has also accepted the additional risk associated with the auditor drafting the year end financial statements including the notes to the financial statements.  Management will review, approve and take responsibility for the audit adjustments and financial statements.</t>
  </si>
  <si>
    <t xml:space="preserve">The District bookkeeper and Treasurer is the same employee, which is an inadequate segregation of accounting duties.
</t>
  </si>
  <si>
    <t>The District bookkeeper/Treasurer deposits receipts, has check signing authority, records receipts and disbursements, and prepares the bank reconciliation.  The bank reconciliation is not reviewed by anyone independent of the receipt and disbursement process.</t>
  </si>
  <si>
    <t>There are no questioned costs related to this finding.</t>
  </si>
  <si>
    <t>The possibility exists that unintentional or intentional errors or misappropriations may occur and not be detected by District employees in a timely manner.</t>
  </si>
  <si>
    <t>Lack of segregation of duties.</t>
  </si>
  <si>
    <t>The District should review it's internal controls and segregate accounting duties to the greatest extent possible using the present staff.  The Superintendent should receive the bank statement unopened and review it for unusual items.  The bank statement should be forwarded to the bookkeeper to complete the bank reconciliation.  The reconciliation should then be returned to the Superintendent for review to ensure that it is completed timely and agrees to the general ledger account balance.  The review needs to be documented with the Superintendent's initials on the bank statement and reconciliation.</t>
  </si>
  <si>
    <t xml:space="preserve">Due to the small size of the District and its limited funds, hiring additional personnel is not feasible.  The District agrees with the finding and recommendation. </t>
  </si>
  <si>
    <t>Bethel SD 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</si>
</sst>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164" fontId="3"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917864</xdr:colOff>
          <xdr:row>3</xdr:row>
          <xdr:rowOff>147205</xdr:rowOff>
        </xdr:from>
        <xdr:to>
          <xdr:col>0</xdr:col>
          <xdr:colOff>1828800</xdr:colOff>
          <xdr:row>8</xdr:row>
          <xdr:rowOff>20782</xdr:rowOff>
        </xdr:to>
        <xdr:sp macro="" textlink="">
          <xdr:nvSpPr>
            <xdr:cNvPr id="87041" name="Object 1" hidden="1">
              <a:extLst>
                <a:ext uri="{63B3BB69-23CF-44E3-9099-C40C66FF867C}">
                  <a14:compatExt spid="_x0000_s870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4" t="s">
        <v>1952</v>
      </c>
      <c r="B3" s="1815"/>
      <c r="C3" s="1815"/>
      <c r="D3" s="1816"/>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0" t="s">
        <v>2098</v>
      </c>
      <c r="C5" s="178" t="s">
        <v>1061</v>
      </c>
      <c r="D5" s="362"/>
      <c r="E5" s="362"/>
      <c r="H5" s="192"/>
      <c r="I5" s="2189" t="s">
        <v>769</v>
      </c>
      <c r="J5" s="2134"/>
      <c r="K5" s="2134"/>
      <c r="L5" s="2134"/>
      <c r="M5" s="2134"/>
      <c r="N5" s="2134"/>
      <c r="O5" s="2134"/>
      <c r="P5" s="2134"/>
      <c r="Q5" s="2134"/>
      <c r="R5" s="2134"/>
      <c r="S5" s="2134"/>
    </row>
    <row r="6" spans="1:28" ht="14.1" customHeight="1" x14ac:dyDescent="0.2">
      <c r="B6" s="440"/>
      <c r="C6" s="178" t="s">
        <v>1062</v>
      </c>
      <c r="D6" s="362"/>
      <c r="E6" s="362"/>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3"/>
      <c r="K11" s="180"/>
      <c r="O11" s="1700" t="s">
        <v>2098</v>
      </c>
      <c r="P11" s="378" t="s">
        <v>223</v>
      </c>
      <c r="Q11" s="183"/>
      <c r="R11" s="181"/>
      <c r="S11" s="180"/>
      <c r="T11" s="2136"/>
      <c r="U11" s="2137"/>
      <c r="V11" s="2137"/>
      <c r="W11" s="2137"/>
      <c r="X11" s="2137"/>
      <c r="Y11" s="2137"/>
      <c r="Z11" s="2137"/>
      <c r="AA11" s="2138"/>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50">
        <v>13041082002</v>
      </c>
      <c r="B13" s="2151"/>
      <c r="C13" s="2151"/>
      <c r="D13" s="2151"/>
      <c r="E13" s="2151"/>
      <c r="F13" s="2151"/>
      <c r="G13" s="2151"/>
      <c r="H13" s="2152"/>
      <c r="I13" s="184"/>
      <c r="J13" s="183"/>
      <c r="K13" s="181"/>
      <c r="L13" s="183"/>
      <c r="M13" s="183"/>
      <c r="N13" s="183"/>
      <c r="O13" s="183"/>
      <c r="P13" s="183"/>
      <c r="Q13" s="183"/>
      <c r="R13" s="183"/>
      <c r="S13" s="183"/>
      <c r="T13" s="2155" t="s">
        <v>2100</v>
      </c>
      <c r="U13" s="2156"/>
      <c r="V13" s="2156"/>
      <c r="W13" s="2156"/>
      <c r="X13" s="2156"/>
      <c r="Y13" s="2157"/>
      <c r="Z13" s="2157"/>
      <c r="AA13" s="2158"/>
    </row>
    <row r="14" spans="1:28" ht="14.1" customHeight="1" x14ac:dyDescent="0.2">
      <c r="A14" s="363" t="s">
        <v>809</v>
      </c>
      <c r="B14" s="345"/>
      <c r="C14" s="345"/>
      <c r="D14" s="345"/>
      <c r="E14" s="345"/>
      <c r="F14" s="345"/>
      <c r="G14" s="345"/>
      <c r="H14" s="273"/>
      <c r="I14" s="654"/>
      <c r="S14" s="202"/>
      <c r="T14" s="363" t="s">
        <v>1585</v>
      </c>
      <c r="U14" s="271"/>
      <c r="V14" s="271"/>
      <c r="W14" s="271"/>
      <c r="X14" s="271"/>
      <c r="Y14" s="199"/>
      <c r="Z14" s="199"/>
      <c r="AA14" s="200"/>
    </row>
    <row r="15" spans="1:28" ht="13.5" customHeight="1" x14ac:dyDescent="0.2">
      <c r="A15" s="2148" t="s">
        <v>2110</v>
      </c>
      <c r="B15" s="2153"/>
      <c r="C15" s="2153"/>
      <c r="D15" s="2153"/>
      <c r="E15" s="2153"/>
      <c r="F15" s="2153"/>
      <c r="G15" s="2153"/>
      <c r="H15" s="2154"/>
      <c r="T15" s="2120" t="s">
        <v>2101</v>
      </c>
      <c r="U15" s="2121"/>
      <c r="V15" s="2121"/>
      <c r="W15" s="2121"/>
      <c r="X15" s="2121"/>
      <c r="Y15" s="2159"/>
      <c r="Z15" s="2159"/>
      <c r="AA15" s="2160"/>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5" t="s">
        <v>2147</v>
      </c>
      <c r="B17" s="2178"/>
      <c r="C17" s="2178"/>
      <c r="D17" s="2178"/>
      <c r="E17" s="2178"/>
      <c r="F17" s="2178"/>
      <c r="G17" s="2178"/>
      <c r="H17" s="2179"/>
      <c r="T17" s="2165" t="s">
        <v>2102</v>
      </c>
      <c r="U17" s="2166"/>
      <c r="V17" s="2166"/>
      <c r="W17" s="2166"/>
      <c r="X17" s="2166"/>
      <c r="Y17" s="2166"/>
      <c r="Z17" s="2166"/>
      <c r="AA17" s="2167"/>
    </row>
    <row r="18" spans="1:27" ht="13.5" customHeight="1" x14ac:dyDescent="0.2">
      <c r="A18" s="363" t="s">
        <v>610</v>
      </c>
      <c r="B18" s="345"/>
      <c r="C18" s="341"/>
      <c r="D18" s="345"/>
      <c r="E18" s="345"/>
      <c r="F18" s="345"/>
      <c r="G18" s="345"/>
      <c r="H18" s="276"/>
      <c r="I18" s="2175" t="s">
        <v>765</v>
      </c>
      <c r="J18" s="2176"/>
      <c r="K18" s="2176"/>
      <c r="L18" s="2176"/>
      <c r="M18" s="2176"/>
      <c r="N18" s="2176"/>
      <c r="O18" s="2176"/>
      <c r="P18" s="2176"/>
      <c r="Q18" s="2176"/>
      <c r="R18" s="2176"/>
      <c r="S18" s="2177"/>
      <c r="T18" s="363" t="s">
        <v>807</v>
      </c>
      <c r="U18" s="271"/>
      <c r="V18" s="341"/>
      <c r="W18" s="270"/>
      <c r="X18" s="363" t="s">
        <v>303</v>
      </c>
      <c r="Y18" s="350"/>
      <c r="Z18" s="1912" t="s">
        <v>766</v>
      </c>
      <c r="AA18" s="200"/>
    </row>
    <row r="19" spans="1:27" ht="13.5" customHeight="1" x14ac:dyDescent="0.2">
      <c r="A19" s="2148" t="s">
        <v>2111</v>
      </c>
      <c r="B19" s="2149"/>
      <c r="C19" s="2149"/>
      <c r="D19" s="2149"/>
      <c r="E19" s="2149"/>
      <c r="F19" s="2149"/>
      <c r="G19" s="2149"/>
      <c r="H19" s="2147"/>
      <c r="I19" s="183"/>
      <c r="J19" s="377"/>
      <c r="K19" s="194"/>
      <c r="L19" s="192"/>
      <c r="M19" s="650" t="s">
        <v>355</v>
      </c>
      <c r="P19" s="180"/>
      <c r="Q19" s="180"/>
      <c r="R19" s="180"/>
      <c r="S19" s="184"/>
      <c r="T19" s="2148" t="s">
        <v>2103</v>
      </c>
      <c r="U19" s="2146"/>
      <c r="V19" s="2146"/>
      <c r="W19" s="2147"/>
      <c r="X19" s="2163" t="s">
        <v>2104</v>
      </c>
      <c r="Y19" s="2164"/>
      <c r="Z19" s="2161">
        <v>62870</v>
      </c>
      <c r="AA19" s="2162"/>
    </row>
    <row r="20" spans="1:27" ht="13.5" customHeight="1" x14ac:dyDescent="0.2">
      <c r="A20" s="364" t="s">
        <v>807</v>
      </c>
      <c r="B20" s="278"/>
      <c r="C20" s="278"/>
      <c r="D20" s="278"/>
      <c r="E20" s="278"/>
      <c r="F20" s="278"/>
      <c r="G20" s="278"/>
      <c r="H20" s="282"/>
      <c r="M20" s="469"/>
      <c r="N20" s="181"/>
      <c r="P20" s="181"/>
      <c r="Q20" s="181"/>
      <c r="R20" s="181"/>
      <c r="T20" s="363" t="s">
        <v>304</v>
      </c>
      <c r="U20" s="271"/>
      <c r="V20" s="341"/>
      <c r="W20" s="271"/>
      <c r="X20" s="1913" t="s">
        <v>1080</v>
      </c>
      <c r="Z20" s="199"/>
      <c r="AA20" s="200"/>
    </row>
    <row r="21" spans="1:27" ht="13.5" customHeight="1" x14ac:dyDescent="0.2">
      <c r="A21" s="2145" t="s">
        <v>2112</v>
      </c>
      <c r="B21" s="2146"/>
      <c r="C21" s="2146"/>
      <c r="D21" s="2146"/>
      <c r="E21" s="2146"/>
      <c r="F21" s="2146"/>
      <c r="G21" s="2146"/>
      <c r="H21" s="2147"/>
      <c r="I21" s="2171" t="s">
        <v>767</v>
      </c>
      <c r="J21" s="2134"/>
      <c r="K21" s="2134"/>
      <c r="L21" s="2134"/>
      <c r="M21" s="2134"/>
      <c r="N21" s="2134"/>
      <c r="O21" s="2134"/>
      <c r="P21" s="2134"/>
      <c r="Q21" s="2134"/>
      <c r="R21" s="2134"/>
      <c r="S21" s="2135"/>
      <c r="T21" s="2115" t="s">
        <v>2105</v>
      </c>
      <c r="U21" s="2116"/>
      <c r="V21" s="2116"/>
      <c r="W21" s="2116"/>
      <c r="X21" s="2129" t="s">
        <v>2105</v>
      </c>
      <c r="Y21" s="2127"/>
      <c r="Z21" s="2127"/>
      <c r="AA21" s="2128"/>
    </row>
    <row r="22" spans="1:27" ht="13.5" customHeight="1" x14ac:dyDescent="0.2">
      <c r="A22" s="365" t="s">
        <v>611</v>
      </c>
      <c r="B22" s="279"/>
      <c r="C22" s="279"/>
      <c r="D22" s="279"/>
      <c r="E22" s="279"/>
      <c r="F22" s="279"/>
      <c r="G22" s="279"/>
      <c r="H22" s="280"/>
      <c r="I22" s="2172" t="s">
        <v>1744</v>
      </c>
      <c r="J22" s="2173"/>
      <c r="K22" s="2173"/>
      <c r="L22" s="2173"/>
      <c r="M22" s="2173"/>
      <c r="N22" s="2173"/>
      <c r="O22" s="2173"/>
      <c r="P22" s="2173"/>
      <c r="Q22" s="2173"/>
      <c r="R22" s="2173"/>
      <c r="S22" s="2174"/>
      <c r="T22" s="363" t="s">
        <v>1904</v>
      </c>
      <c r="U22" s="271"/>
      <c r="V22" s="341"/>
      <c r="W22" s="271"/>
      <c r="X22" s="1913" t="s">
        <v>1573</v>
      </c>
      <c r="Z22" s="199"/>
      <c r="AA22" s="200"/>
    </row>
    <row r="23" spans="1:27" ht="13.5" customHeight="1" x14ac:dyDescent="0.2">
      <c r="A23" s="2168" t="s">
        <v>2116</v>
      </c>
      <c r="B23" s="2169"/>
      <c r="C23" s="2169"/>
      <c r="D23" s="2169"/>
      <c r="E23" s="2169"/>
      <c r="F23" s="2169"/>
      <c r="G23" s="2169"/>
      <c r="H23" s="2170"/>
      <c r="T23" s="2115" t="s">
        <v>2106</v>
      </c>
      <c r="U23" s="2116"/>
      <c r="V23" s="2116"/>
      <c r="W23" s="2116"/>
      <c r="X23" s="2126">
        <v>43101</v>
      </c>
      <c r="Y23" s="2127"/>
      <c r="Z23" s="2127"/>
      <c r="AA23" s="2128"/>
    </row>
    <row r="24" spans="1:27" ht="14.1" customHeight="1" x14ac:dyDescent="0.2">
      <c r="A24" s="366" t="s">
        <v>766</v>
      </c>
      <c r="B24" s="250"/>
      <c r="C24" s="250"/>
      <c r="D24" s="250"/>
      <c r="E24" s="250"/>
      <c r="F24" s="250"/>
      <c r="G24" s="250"/>
      <c r="H24" s="281"/>
      <c r="J24" s="1660">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5">
        <v>62864</v>
      </c>
      <c r="B25" s="2146"/>
      <c r="C25" s="2146"/>
      <c r="D25" s="2146"/>
      <c r="E25" s="2146"/>
      <c r="F25" s="2146"/>
      <c r="G25" s="2146"/>
      <c r="H25" s="2147"/>
      <c r="I25" s="651"/>
      <c r="J25" s="203"/>
      <c r="K25" s="203"/>
      <c r="L25" s="203"/>
      <c r="M25" s="203"/>
      <c r="N25" s="203"/>
      <c r="O25" s="203"/>
      <c r="P25" s="203"/>
      <c r="Q25" s="203"/>
      <c r="R25" s="203"/>
      <c r="S25" s="204"/>
      <c r="T25" s="2112" t="s">
        <v>2107</v>
      </c>
      <c r="U25" s="2113"/>
      <c r="V25" s="2113"/>
      <c r="W25" s="2113"/>
      <c r="X25" s="2113"/>
      <c r="Y25" s="2113"/>
      <c r="Z25" s="2113"/>
      <c r="AA25" s="2114"/>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8"/>
      <c r="B27" s="659"/>
      <c r="C27" s="665" t="s">
        <v>1358</v>
      </c>
      <c r="D27" s="659"/>
      <c r="E27" s="659"/>
      <c r="I27" s="2200" t="s">
        <v>1896</v>
      </c>
      <c r="J27" s="2176"/>
      <c r="K27" s="2176"/>
      <c r="L27" s="2176"/>
      <c r="M27" s="2176"/>
      <c r="N27" s="2176"/>
      <c r="O27" s="2176"/>
      <c r="P27" s="2176"/>
      <c r="Q27" s="2176"/>
      <c r="R27" s="2176"/>
      <c r="S27" s="2177"/>
      <c r="T27" s="1075"/>
      <c r="U27" s="1076"/>
      <c r="V27" s="1076"/>
      <c r="W27" s="1076"/>
      <c r="X27" s="1076"/>
      <c r="Y27" s="1076"/>
      <c r="Z27" s="1076"/>
      <c r="AA27" s="1077"/>
    </row>
    <row r="28" spans="1:27" ht="14.1" customHeight="1" x14ac:dyDescent="0.2">
      <c r="A28" s="1739"/>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39"/>
      <c r="B29" s="1081"/>
      <c r="C29" s="664" t="s">
        <v>961</v>
      </c>
      <c r="D29" s="652"/>
      <c r="E29" s="1081"/>
      <c r="F29" s="1508" t="s">
        <v>1571</v>
      </c>
      <c r="G29" s="652"/>
      <c r="I29" s="274"/>
      <c r="J29" s="389"/>
      <c r="K29" s="181" t="s">
        <v>656</v>
      </c>
      <c r="L29" s="1700" t="s">
        <v>2098</v>
      </c>
      <c r="M29" s="194" t="s">
        <v>105</v>
      </c>
      <c r="N29" s="185" t="s">
        <v>1912</v>
      </c>
      <c r="O29" s="185"/>
      <c r="P29" s="185"/>
      <c r="Q29" s="185"/>
      <c r="R29" s="185"/>
      <c r="S29" s="663"/>
      <c r="T29" s="55"/>
      <c r="U29" s="55"/>
      <c r="V29" s="55"/>
      <c r="W29" s="55"/>
      <c r="X29" s="55"/>
      <c r="Y29" s="55"/>
      <c r="Z29" s="55"/>
      <c r="AA29" s="1077"/>
    </row>
    <row r="30" spans="1:27" ht="13.5" customHeight="1" x14ac:dyDescent="0.2">
      <c r="A30" s="1740"/>
      <c r="B30" s="1081" t="s">
        <v>2098</v>
      </c>
      <c r="C30" s="664" t="s">
        <v>1360</v>
      </c>
      <c r="D30" s="181"/>
      <c r="E30" s="181"/>
      <c r="F30" s="1268"/>
      <c r="G30" s="652"/>
      <c r="H30" s="652"/>
      <c r="I30" s="274"/>
      <c r="J30" s="389"/>
      <c r="K30" s="181" t="s">
        <v>656</v>
      </c>
      <c r="L30" s="389"/>
      <c r="M30" s="194" t="s">
        <v>105</v>
      </c>
      <c r="N30" s="185" t="s">
        <v>1897</v>
      </c>
      <c r="O30" s="185"/>
      <c r="P30" s="185"/>
      <c r="Q30" s="185"/>
      <c r="R30" s="185"/>
      <c r="S30" s="275"/>
      <c r="T30" s="55"/>
      <c r="U30" s="55"/>
      <c r="V30" s="55"/>
      <c r="W30" s="55"/>
      <c r="X30" s="55"/>
      <c r="Y30" s="55"/>
      <c r="Z30" s="55"/>
      <c r="AA30" s="202"/>
    </row>
    <row r="31" spans="1:27" ht="13.5" customHeight="1" x14ac:dyDescent="0.2">
      <c r="A31" s="1740"/>
      <c r="B31" s="1081"/>
      <c r="C31" s="664" t="s">
        <v>1361</v>
      </c>
      <c r="D31" s="181"/>
      <c r="E31" s="181"/>
      <c r="F31" s="181"/>
      <c r="G31" s="181"/>
      <c r="H31" s="181"/>
      <c r="I31" s="274"/>
      <c r="J31" s="1700" t="s">
        <v>2098</v>
      </c>
      <c r="K31" s="194" t="s">
        <v>1031</v>
      </c>
      <c r="L31" s="389"/>
      <c r="M31" s="194" t="s">
        <v>105</v>
      </c>
      <c r="N31" s="185" t="s">
        <v>2094</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5"/>
      <c r="I32" s="274"/>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0" t="s">
        <v>2098</v>
      </c>
      <c r="C34" s="185" t="s">
        <v>622</v>
      </c>
      <c r="D34" s="184"/>
      <c r="E34" s="184"/>
      <c r="F34" s="184"/>
      <c r="G34" s="184"/>
      <c r="H34" s="184"/>
      <c r="I34" s="274"/>
      <c r="J34" s="352"/>
      <c r="L34" s="388"/>
      <c r="M34" s="371" t="s">
        <v>802</v>
      </c>
      <c r="N34" s="183"/>
      <c r="O34" s="183"/>
      <c r="P34" s="183"/>
      <c r="Q34" s="183"/>
      <c r="R34" s="183"/>
      <c r="S34" s="275"/>
      <c r="T34" s="183"/>
      <c r="U34" s="1700" t="s">
        <v>2098</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9"/>
      <c r="Q35" s="2146"/>
      <c r="R35" s="2146"/>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7"/>
      <c r="K37" s="677"/>
      <c r="L37" s="677"/>
      <c r="M37" s="677"/>
      <c r="N37" s="677"/>
      <c r="O37" s="677"/>
      <c r="P37" s="344"/>
      <c r="Q37" s="348"/>
      <c r="R37" s="335"/>
      <c r="S37" s="276"/>
      <c r="T37" s="369" t="s">
        <v>478</v>
      </c>
      <c r="U37" s="370"/>
      <c r="V37" s="370"/>
      <c r="W37" s="370"/>
      <c r="X37" s="347"/>
      <c r="Y37" s="346"/>
      <c r="Z37" s="199"/>
      <c r="AA37" s="200"/>
    </row>
    <row r="38" spans="1:27" ht="13.5" customHeight="1" x14ac:dyDescent="0.2">
      <c r="A38" s="2115" t="s">
        <v>2113</v>
      </c>
      <c r="B38" s="2178"/>
      <c r="C38" s="2178"/>
      <c r="D38" s="2178"/>
      <c r="E38" s="2178"/>
      <c r="F38" s="2146"/>
      <c r="G38" s="2146"/>
      <c r="H38" s="2147"/>
      <c r="I38" s="2194"/>
      <c r="J38" s="2121"/>
      <c r="K38" s="2121"/>
      <c r="L38" s="2121"/>
      <c r="M38" s="2121"/>
      <c r="N38" s="2121"/>
      <c r="O38" s="2121"/>
      <c r="P38" s="2118"/>
      <c r="Q38" s="2118"/>
      <c r="R38" s="2118"/>
      <c r="S38" s="2119"/>
      <c r="T38" s="2120" t="s">
        <v>2099</v>
      </c>
      <c r="U38" s="2121"/>
      <c r="V38" s="2121"/>
      <c r="W38" s="2121"/>
      <c r="X38" s="2118"/>
      <c r="Y38" s="2118"/>
      <c r="Z38" s="2118"/>
      <c r="AA38" s="2119"/>
    </row>
    <row r="39" spans="1:27" ht="12" customHeight="1" x14ac:dyDescent="0.2">
      <c r="A39" s="2198" t="s">
        <v>611</v>
      </c>
      <c r="B39" s="2199"/>
      <c r="C39" s="341"/>
      <c r="D39" s="338"/>
      <c r="E39" s="338"/>
      <c r="F39" s="348"/>
      <c r="G39" s="338"/>
      <c r="H39" s="276"/>
      <c r="I39" s="2198" t="s">
        <v>611</v>
      </c>
      <c r="J39" s="2199"/>
      <c r="K39" s="2199"/>
      <c r="L39" s="2199"/>
      <c r="M39" s="2199"/>
      <c r="N39" s="335"/>
      <c r="O39" s="341"/>
      <c r="P39" s="341"/>
      <c r="Q39" s="347"/>
      <c r="R39" s="341"/>
      <c r="S39" s="276"/>
      <c r="T39" s="341" t="s">
        <v>611</v>
      </c>
      <c r="U39" s="271"/>
      <c r="V39" s="341"/>
      <c r="W39" s="270"/>
      <c r="X39" s="347"/>
      <c r="Y39" s="199"/>
      <c r="Z39" s="199"/>
      <c r="AA39" s="200"/>
    </row>
    <row r="40" spans="1:27" ht="13.5" customHeight="1" x14ac:dyDescent="0.2">
      <c r="A40" s="2201" t="s">
        <v>2116</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8" t="s">
        <v>2114</v>
      </c>
      <c r="B42" s="2146"/>
      <c r="C42" s="2147"/>
      <c r="D42" s="2163" t="s">
        <v>2115</v>
      </c>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2"/>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GridLines="0" workbookViewId="0">
      <selection activeCell="AB46" activeCellId="1" sqref="B29:K29 AB4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69" t="s">
        <v>395</v>
      </c>
      <c r="C4" s="215" t="s">
        <v>1365</v>
      </c>
      <c r="D4" s="600" t="s">
        <v>11</v>
      </c>
      <c r="E4" s="1664" t="s">
        <v>23</v>
      </c>
    </row>
    <row r="5" spans="1:5" x14ac:dyDescent="0.2">
      <c r="A5" s="1569" t="s">
        <v>202</v>
      </c>
      <c r="C5" s="215" t="s">
        <v>1365</v>
      </c>
      <c r="D5" s="600" t="s">
        <v>11</v>
      </c>
      <c r="E5" s="1664" t="s">
        <v>23</v>
      </c>
    </row>
    <row r="6" spans="1:5" x14ac:dyDescent="0.2">
      <c r="A6" s="1569" t="s">
        <v>201</v>
      </c>
      <c r="C6" s="215" t="s">
        <v>1365</v>
      </c>
      <c r="D6" s="599" t="s">
        <v>12</v>
      </c>
      <c r="E6" s="1664" t="s">
        <v>1095</v>
      </c>
    </row>
    <row r="7" spans="1:5" x14ac:dyDescent="0.2">
      <c r="A7" s="1569" t="s">
        <v>1135</v>
      </c>
      <c r="C7" s="215" t="s">
        <v>1365</v>
      </c>
      <c r="D7" s="600" t="s">
        <v>13</v>
      </c>
      <c r="E7" s="1664" t="s">
        <v>1096</v>
      </c>
    </row>
    <row r="8" spans="1:5" x14ac:dyDescent="0.2">
      <c r="A8" s="1569" t="s">
        <v>441</v>
      </c>
      <c r="C8" s="215" t="s">
        <v>1365</v>
      </c>
      <c r="D8" s="600"/>
      <c r="E8" s="601"/>
    </row>
    <row r="9" spans="1:5" x14ac:dyDescent="0.2">
      <c r="B9" s="599" t="s">
        <v>759</v>
      </c>
      <c r="C9" s="599" t="s">
        <v>1365</v>
      </c>
      <c r="D9" s="600" t="s">
        <v>14</v>
      </c>
      <c r="E9" s="1664" t="s">
        <v>24</v>
      </c>
    </row>
    <row r="10" spans="1:5" x14ac:dyDescent="0.2">
      <c r="B10" s="599" t="s">
        <v>1128</v>
      </c>
      <c r="C10" s="215" t="s">
        <v>1365</v>
      </c>
      <c r="D10" s="600"/>
      <c r="E10" s="601"/>
    </row>
    <row r="11" spans="1:5" x14ac:dyDescent="0.2">
      <c r="B11" s="599" t="s">
        <v>332</v>
      </c>
      <c r="C11" s="215" t="s">
        <v>1365</v>
      </c>
      <c r="D11" s="600" t="s">
        <v>15</v>
      </c>
      <c r="E11" s="1664" t="s">
        <v>1351</v>
      </c>
    </row>
    <row r="12" spans="1:5" x14ac:dyDescent="0.2">
      <c r="B12" s="600" t="s">
        <v>760</v>
      </c>
      <c r="C12" s="215" t="s">
        <v>1365</v>
      </c>
      <c r="D12" s="600" t="s">
        <v>16</v>
      </c>
      <c r="E12" s="1664" t="s">
        <v>1205</v>
      </c>
    </row>
    <row r="13" spans="1:5" x14ac:dyDescent="0.2">
      <c r="B13" s="599" t="s">
        <v>1344</v>
      </c>
      <c r="C13" s="215" t="s">
        <v>1365</v>
      </c>
      <c r="D13" s="600" t="s">
        <v>17</v>
      </c>
      <c r="E13" s="1664" t="s">
        <v>720</v>
      </c>
    </row>
    <row r="14" spans="1:5" x14ac:dyDescent="0.2">
      <c r="A14" s="1569" t="s">
        <v>586</v>
      </c>
      <c r="B14" s="599"/>
      <c r="D14" s="600"/>
      <c r="E14" s="601"/>
    </row>
    <row r="15" spans="1:5" x14ac:dyDescent="0.2">
      <c r="A15" s="592"/>
      <c r="B15" s="2104" t="s">
        <v>2097</v>
      </c>
      <c r="D15" s="2105" t="s">
        <v>722</v>
      </c>
      <c r="E15" s="2106" t="s">
        <v>721</v>
      </c>
    </row>
    <row r="16" spans="1:5" x14ac:dyDescent="0.2">
      <c r="A16" s="592"/>
      <c r="B16" s="215" t="s">
        <v>229</v>
      </c>
      <c r="C16" s="215" t="s">
        <v>1365</v>
      </c>
      <c r="D16" s="600" t="s">
        <v>18</v>
      </c>
      <c r="E16" s="1664" t="s">
        <v>1206</v>
      </c>
    </row>
    <row r="17" spans="1:5" x14ac:dyDescent="0.2">
      <c r="A17" s="592"/>
      <c r="B17" s="215" t="s">
        <v>230</v>
      </c>
      <c r="C17" s="215" t="s">
        <v>1365</v>
      </c>
      <c r="D17" s="600" t="s">
        <v>770</v>
      </c>
      <c r="E17" s="1664" t="s">
        <v>1207</v>
      </c>
    </row>
    <row r="18" spans="1:5" x14ac:dyDescent="0.2">
      <c r="B18" s="599" t="s">
        <v>1145</v>
      </c>
      <c r="C18" s="215" t="s">
        <v>1365</v>
      </c>
    </row>
    <row r="19" spans="1:5" x14ac:dyDescent="0.2">
      <c r="B19" s="599" t="s">
        <v>1146</v>
      </c>
      <c r="D19" s="600" t="s">
        <v>19</v>
      </c>
      <c r="E19" s="1664" t="s">
        <v>54</v>
      </c>
    </row>
    <row r="20" spans="1:5" x14ac:dyDescent="0.2">
      <c r="A20" s="1569" t="s">
        <v>1282</v>
      </c>
      <c r="C20" s="215" t="s">
        <v>1365</v>
      </c>
      <c r="D20" s="600"/>
      <c r="E20" s="601"/>
    </row>
    <row r="21" spans="1:5" x14ac:dyDescent="0.2">
      <c r="B21" s="599" t="s">
        <v>1376</v>
      </c>
      <c r="C21" s="215" t="s">
        <v>1365</v>
      </c>
      <c r="D21" s="600" t="s">
        <v>20</v>
      </c>
      <c r="E21" s="1664" t="s">
        <v>1352</v>
      </c>
    </row>
    <row r="22" spans="1:5" x14ac:dyDescent="0.2">
      <c r="B22" s="599" t="s">
        <v>1570</v>
      </c>
      <c r="C22" s="215" t="s">
        <v>1365</v>
      </c>
      <c r="D22" s="600" t="s">
        <v>21</v>
      </c>
      <c r="E22" s="1664" t="s">
        <v>1208</v>
      </c>
    </row>
    <row r="23" spans="1:5" x14ac:dyDescent="0.2">
      <c r="A23" s="1569" t="s">
        <v>396</v>
      </c>
      <c r="C23" s="215" t="s">
        <v>1365</v>
      </c>
      <c r="D23" s="599" t="s">
        <v>723</v>
      </c>
      <c r="E23" s="1664" t="s">
        <v>1113</v>
      </c>
    </row>
    <row r="24" spans="1:5" x14ac:dyDescent="0.2">
      <c r="A24" s="1569" t="s">
        <v>1722</v>
      </c>
      <c r="C24" s="215" t="s">
        <v>1365</v>
      </c>
      <c r="D24" s="599" t="s">
        <v>1669</v>
      </c>
      <c r="E24" s="1664" t="s">
        <v>1114</v>
      </c>
    </row>
    <row r="25" spans="1:5" x14ac:dyDescent="0.2">
      <c r="A25" s="1569" t="s">
        <v>1136</v>
      </c>
      <c r="C25" s="215" t="s">
        <v>1365</v>
      </c>
      <c r="D25" s="600" t="s">
        <v>22</v>
      </c>
      <c r="E25" s="1664" t="s">
        <v>1209</v>
      </c>
    </row>
    <row r="26" spans="1:5" x14ac:dyDescent="0.2">
      <c r="A26" s="1569" t="s">
        <v>1244</v>
      </c>
      <c r="C26" s="215" t="s">
        <v>1365</v>
      </c>
      <c r="D26" s="600" t="s">
        <v>643</v>
      </c>
      <c r="E26" s="1664" t="s">
        <v>1210</v>
      </c>
    </row>
    <row r="27" spans="1:5" x14ac:dyDescent="0.2">
      <c r="A27" s="1569" t="s">
        <v>397</v>
      </c>
      <c r="C27" s="215" t="s">
        <v>1365</v>
      </c>
      <c r="D27" s="600" t="s">
        <v>637</v>
      </c>
      <c r="E27" s="1664" t="s">
        <v>772</v>
      </c>
    </row>
    <row r="28" spans="1:5" x14ac:dyDescent="0.2">
      <c r="A28" s="1569" t="s">
        <v>773</v>
      </c>
      <c r="D28" s="600" t="s">
        <v>774</v>
      </c>
      <c r="E28" s="1664" t="s">
        <v>1632</v>
      </c>
    </row>
    <row r="29" spans="1:5" x14ac:dyDescent="0.2">
      <c r="A29" s="1569" t="s">
        <v>1642</v>
      </c>
      <c r="D29" s="600" t="s">
        <v>1670</v>
      </c>
      <c r="E29" s="1664" t="s">
        <v>1641</v>
      </c>
    </row>
    <row r="30" spans="1:5" x14ac:dyDescent="0.2">
      <c r="A30" s="1977" t="s">
        <v>1271</v>
      </c>
      <c r="C30" s="215" t="s">
        <v>1365</v>
      </c>
      <c r="D30" s="600" t="s">
        <v>43</v>
      </c>
      <c r="E30" s="1664" t="s">
        <v>1138</v>
      </c>
    </row>
    <row r="31" spans="1:5" x14ac:dyDescent="0.2">
      <c r="A31" s="1569" t="s">
        <v>1910</v>
      </c>
      <c r="C31" s="215" t="s">
        <v>1365</v>
      </c>
      <c r="D31" s="599"/>
      <c r="E31" s="601"/>
    </row>
    <row r="32" spans="1:5" x14ac:dyDescent="0.2">
      <c r="B32" s="599" t="s">
        <v>1272</v>
      </c>
      <c r="C32" s="215" t="s">
        <v>1365</v>
      </c>
      <c r="D32" s="600" t="s">
        <v>1911</v>
      </c>
      <c r="E32" s="1664" t="s">
        <v>1671</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2096</v>
      </c>
      <c r="B37" s="1977"/>
      <c r="C37" s="602"/>
      <c r="D37" s="602"/>
      <c r="E37" s="603"/>
    </row>
    <row r="38" spans="1:5" x14ac:dyDescent="0.2">
      <c r="A38" s="215" t="s">
        <v>2095</v>
      </c>
      <c r="B38" s="1977"/>
      <c r="C38" s="602"/>
      <c r="D38" s="602"/>
      <c r="E38" s="603"/>
    </row>
    <row r="39" spans="1:5" x14ac:dyDescent="0.2">
      <c r="B39" s="1977"/>
      <c r="C39" s="602"/>
      <c r="D39" s="602"/>
      <c r="E39" s="603"/>
    </row>
    <row r="40" spans="1:5" x14ac:dyDescent="0.2">
      <c r="A40" s="215" t="s">
        <v>786</v>
      </c>
    </row>
    <row r="41" spans="1:5" ht="15" x14ac:dyDescent="0.2">
      <c r="A41" s="1129" t="s">
        <v>382</v>
      </c>
      <c r="B41" s="603"/>
    </row>
    <row r="42" spans="1:5" x14ac:dyDescent="0.2">
      <c r="B42" s="604" t="s">
        <v>1268</v>
      </c>
    </row>
    <row r="44" spans="1:5" x14ac:dyDescent="0.2">
      <c r="A44" s="599"/>
      <c r="B44" s="1735" t="s">
        <v>1185</v>
      </c>
    </row>
    <row r="45" spans="1:5" x14ac:dyDescent="0.2">
      <c r="A45" s="599"/>
      <c r="B45" s="1978"/>
    </row>
    <row r="46" spans="1:5" x14ac:dyDescent="0.2">
      <c r="B46" s="604" t="s">
        <v>383</v>
      </c>
    </row>
    <row r="47" spans="1:5" x14ac:dyDescent="0.2">
      <c r="C47" s="1979"/>
    </row>
    <row r="48" spans="1:5" x14ac:dyDescent="0.2">
      <c r="A48" s="24" t="s">
        <v>1374</v>
      </c>
    </row>
    <row r="49" spans="1:2" x14ac:dyDescent="0.2">
      <c r="A49" s="592" t="s">
        <v>875</v>
      </c>
    </row>
    <row r="50" spans="1:2" x14ac:dyDescent="0.2">
      <c r="A50" s="592"/>
      <c r="B50" s="592" t="s">
        <v>384</v>
      </c>
    </row>
    <row r="51" spans="1:2" x14ac:dyDescent="0.2">
      <c r="A51" s="592"/>
      <c r="B51" s="592"/>
    </row>
    <row r="52" spans="1:2" x14ac:dyDescent="0.2">
      <c r="A52" s="592"/>
      <c r="B52" s="1130" t="s">
        <v>665</v>
      </c>
    </row>
    <row r="53" spans="1:2" x14ac:dyDescent="0.2">
      <c r="A53" s="592"/>
      <c r="B53" s="1130"/>
    </row>
    <row r="54" spans="1:2" x14ac:dyDescent="0.2">
      <c r="A54" s="592"/>
      <c r="B54" s="1665" t="s">
        <v>1734</v>
      </c>
    </row>
    <row r="55" spans="1:2" x14ac:dyDescent="0.2">
      <c r="A55" s="592"/>
      <c r="B55" s="808"/>
    </row>
    <row r="56" spans="1:2" x14ac:dyDescent="0.2">
      <c r="A56" s="595" t="s">
        <v>225</v>
      </c>
    </row>
    <row r="57" spans="1:2" x14ac:dyDescent="0.2">
      <c r="A57" s="707" t="s">
        <v>876</v>
      </c>
    </row>
    <row r="58" spans="1:2" x14ac:dyDescent="0.2">
      <c r="A58" s="596"/>
      <c r="B58" s="592" t="s">
        <v>877</v>
      </c>
    </row>
    <row r="59" spans="1:2" x14ac:dyDescent="0.2">
      <c r="A59" s="810" t="s">
        <v>1960</v>
      </c>
      <c r="B59" s="752"/>
    </row>
    <row r="60" spans="1:2" x14ac:dyDescent="0.2">
      <c r="A60" s="1132" t="s">
        <v>1961</v>
      </c>
      <c r="B60" s="1131"/>
    </row>
    <row r="61" spans="1:2" x14ac:dyDescent="0.2">
      <c r="A61" s="807"/>
    </row>
    <row r="62" spans="1:2" hidden="1" x14ac:dyDescent="0.2">
      <c r="A62" s="592"/>
      <c r="B62" s="1978"/>
    </row>
    <row r="63" spans="1:2" x14ac:dyDescent="0.2">
      <c r="A63" s="594" t="s">
        <v>1375</v>
      </c>
    </row>
    <row r="64" spans="1:2" x14ac:dyDescent="0.2">
      <c r="A64" s="604" t="s">
        <v>1371</v>
      </c>
      <c r="B64" s="604"/>
    </row>
    <row r="65" spans="1:9" x14ac:dyDescent="0.2">
      <c r="A65" s="810" t="s">
        <v>1269</v>
      </c>
      <c r="B65" s="809"/>
    </row>
    <row r="66" spans="1:9" x14ac:dyDescent="0.2">
      <c r="A66" s="604" t="s">
        <v>1267</v>
      </c>
    </row>
    <row r="67" spans="1:9" x14ac:dyDescent="0.2">
      <c r="A67" s="592"/>
      <c r="B67" s="706" t="s">
        <v>386</v>
      </c>
    </row>
    <row r="68" spans="1:9" ht="12" customHeight="1" x14ac:dyDescent="0.2">
      <c r="A68" s="604" t="s">
        <v>1266</v>
      </c>
    </row>
    <row r="69" spans="1:9" ht="12" customHeight="1" x14ac:dyDescent="0.2">
      <c r="B69" s="706" t="s">
        <v>385</v>
      </c>
    </row>
    <row r="70" spans="1:9" ht="7.5" customHeight="1" x14ac:dyDescent="0.2">
      <c r="A70" s="592"/>
    </row>
    <row r="71" spans="1:9" ht="9.75" customHeight="1" x14ac:dyDescent="0.2">
      <c r="A71" s="592" t="s">
        <v>1729</v>
      </c>
    </row>
    <row r="72" spans="1:9" ht="12" customHeight="1" x14ac:dyDescent="0.2">
      <c r="A72" s="595"/>
      <c r="B72" s="1980" t="s">
        <v>1962</v>
      </c>
    </row>
    <row r="74" spans="1:9" ht="0.75" customHeight="1" x14ac:dyDescent="0.2"/>
    <row r="75" spans="1:9" ht="12.2" customHeight="1" x14ac:dyDescent="0.2">
      <c r="A75" s="1267" t="s">
        <v>1379</v>
      </c>
    </row>
    <row r="76" spans="1:9" ht="12.2" customHeight="1" x14ac:dyDescent="0.2">
      <c r="A76" s="1518" t="s">
        <v>1672</v>
      </c>
      <c r="C76" s="618"/>
      <c r="D76" s="610"/>
      <c r="E76" s="156"/>
      <c r="F76" s="156"/>
      <c r="G76" s="156"/>
      <c r="H76" s="156"/>
      <c r="I76" s="156"/>
    </row>
    <row r="77" spans="1:9" ht="11.25" customHeight="1" x14ac:dyDescent="0.2">
      <c r="A77" s="592"/>
      <c r="B77" s="215" t="s">
        <v>1674</v>
      </c>
      <c r="C77" s="618"/>
      <c r="D77" s="1515"/>
      <c r="E77" s="1515"/>
      <c r="F77" s="1515"/>
      <c r="G77" s="1515"/>
      <c r="H77" s="1515"/>
      <c r="I77" s="156"/>
    </row>
    <row r="78" spans="1:9" ht="12.2" customHeight="1" x14ac:dyDescent="0.2">
      <c r="A78" s="1518" t="s">
        <v>1673</v>
      </c>
      <c r="C78" s="618"/>
      <c r="D78" s="1515"/>
      <c r="E78" s="1515"/>
      <c r="F78" s="1515"/>
      <c r="G78" s="1515"/>
      <c r="H78" s="1515"/>
      <c r="I78" s="156"/>
    </row>
    <row r="79" spans="1:9" ht="11.25" customHeight="1" x14ac:dyDescent="0.2">
      <c r="B79" s="215" t="s">
        <v>1704</v>
      </c>
      <c r="C79" s="618"/>
      <c r="D79" s="1515"/>
      <c r="E79" s="1515"/>
      <c r="F79" s="1515"/>
      <c r="G79" s="1515"/>
      <c r="H79" s="1515"/>
      <c r="I79" s="156"/>
    </row>
    <row r="80" spans="1:9" ht="12.2" customHeight="1" x14ac:dyDescent="0.2">
      <c r="A80" s="592"/>
    </row>
    <row r="81" spans="1:2" ht="12.2" customHeight="1" x14ac:dyDescent="0.2">
      <c r="A81" s="592"/>
    </row>
    <row r="82" spans="1:2" ht="3.75" customHeight="1" x14ac:dyDescent="0.2">
      <c r="A82" s="592"/>
    </row>
    <row r="83" spans="1:2" ht="12.2" customHeight="1" x14ac:dyDescent="0.2">
      <c r="A83" s="600"/>
      <c r="B83" s="605"/>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5" bottom="0.27" header="0.19" footer="0.17"/>
  <pageSetup scale="80"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B46" activeCellId="1" sqref="B29:K29 AB46"/>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2"/>
      <c r="D3" s="708"/>
      <c r="E3" s="400"/>
    </row>
    <row r="4" spans="1:9" x14ac:dyDescent="0.2">
      <c r="A4" s="7"/>
      <c r="B4" s="395"/>
      <c r="C4" s="2216" t="s">
        <v>486</v>
      </c>
      <c r="D4" s="2217"/>
      <c r="E4" s="2217"/>
      <c r="F4" s="2217"/>
      <c r="G4" s="2217"/>
      <c r="H4" s="2217"/>
    </row>
    <row r="5" spans="1:9" x14ac:dyDescent="0.2">
      <c r="A5" s="7"/>
      <c r="B5" s="330"/>
      <c r="C5" s="1698" t="s">
        <v>984</v>
      </c>
    </row>
    <row r="6" spans="1:9" ht="16.5" customHeight="1" x14ac:dyDescent="0.2">
      <c r="A6" s="7"/>
      <c r="B6" s="330"/>
      <c r="C6" s="615"/>
      <c r="D6" s="330"/>
    </row>
    <row r="7" spans="1:9" ht="15" customHeight="1" x14ac:dyDescent="0.2">
      <c r="A7" s="1024" t="s">
        <v>982</v>
      </c>
      <c r="B7" s="330"/>
      <c r="C7" s="615"/>
      <c r="D7" s="994"/>
    </row>
    <row r="8" spans="1:9" x14ac:dyDescent="0.2">
      <c r="A8" s="31"/>
      <c r="B8" s="34"/>
      <c r="D8" s="153"/>
    </row>
    <row r="9" spans="1:9" s="32" customFormat="1" x14ac:dyDescent="0.2">
      <c r="A9" s="29"/>
      <c r="B9" s="670"/>
      <c r="C9" s="618">
        <v>1</v>
      </c>
      <c r="D9" s="668" t="s">
        <v>1977</v>
      </c>
    </row>
    <row r="10" spans="1:9" s="32" customFormat="1" x14ac:dyDescent="0.2">
      <c r="A10" s="30"/>
      <c r="B10" s="208"/>
      <c r="C10" s="616"/>
      <c r="D10" s="998" t="s">
        <v>1978</v>
      </c>
    </row>
    <row r="11" spans="1:9" s="32" customFormat="1" x14ac:dyDescent="0.2">
      <c r="A11" s="29"/>
      <c r="B11" s="669"/>
      <c r="C11" s="611">
        <v>2</v>
      </c>
      <c r="D11" s="617" t="s">
        <v>1969</v>
      </c>
    </row>
    <row r="12" spans="1:9" s="32" customFormat="1" hidden="1" x14ac:dyDescent="0.2">
      <c r="A12" s="29"/>
      <c r="B12" s="35"/>
      <c r="C12" s="611"/>
      <c r="D12" s="999"/>
    </row>
    <row r="13" spans="1:9" s="32" customFormat="1" x14ac:dyDescent="0.2">
      <c r="A13" s="29"/>
      <c r="B13" s="669"/>
      <c r="C13" s="611">
        <v>3</v>
      </c>
      <c r="D13" s="617" t="s">
        <v>1967</v>
      </c>
    </row>
    <row r="14" spans="1:9" s="32" customFormat="1" x14ac:dyDescent="0.2">
      <c r="A14" s="29"/>
      <c r="B14" s="669"/>
      <c r="C14" s="611">
        <v>4</v>
      </c>
      <c r="D14" s="617" t="s">
        <v>1968</v>
      </c>
    </row>
    <row r="15" spans="1:9" s="32" customFormat="1" x14ac:dyDescent="0.2">
      <c r="A15" s="29"/>
      <c r="B15" s="669"/>
      <c r="C15" s="611">
        <v>5</v>
      </c>
      <c r="D15" s="290" t="s">
        <v>1123</v>
      </c>
    </row>
    <row r="16" spans="1:9" s="32" customFormat="1" x14ac:dyDescent="0.2">
      <c r="A16" s="29"/>
      <c r="B16" s="669"/>
      <c r="C16" s="611">
        <v>6</v>
      </c>
      <c r="D16" s="290" t="s">
        <v>1789</v>
      </c>
    </row>
    <row r="17" spans="1:4" s="32" customFormat="1" ht="6" hidden="1" customHeight="1" x14ac:dyDescent="0.2">
      <c r="A17" s="29"/>
      <c r="B17" s="35"/>
      <c r="C17" s="611"/>
      <c r="D17" s="1000"/>
    </row>
    <row r="18" spans="1:4" s="32" customFormat="1" ht="12" customHeight="1" x14ac:dyDescent="0.2">
      <c r="A18" s="29"/>
      <c r="B18" s="669"/>
      <c r="C18" s="611">
        <v>7</v>
      </c>
      <c r="D18" s="290" t="s">
        <v>1788</v>
      </c>
    </row>
    <row r="19" spans="1:4" s="32" customFormat="1" hidden="1" x14ac:dyDescent="0.2">
      <c r="A19" s="29"/>
      <c r="B19" s="35"/>
      <c r="C19" s="611"/>
      <c r="D19" s="1000"/>
    </row>
    <row r="20" spans="1:4" s="32" customFormat="1" x14ac:dyDescent="0.2">
      <c r="A20" s="29"/>
      <c r="B20" s="669"/>
      <c r="C20" s="611">
        <v>8</v>
      </c>
      <c r="D20" s="290" t="s">
        <v>1971</v>
      </c>
    </row>
    <row r="21" spans="1:4" s="32" customFormat="1" x14ac:dyDescent="0.2">
      <c r="A21" s="29"/>
      <c r="B21" s="35"/>
      <c r="C21" s="611"/>
      <c r="D21" s="1001" t="s">
        <v>1972</v>
      </c>
    </row>
    <row r="22" spans="1:4" s="32" customFormat="1" x14ac:dyDescent="0.2">
      <c r="A22" s="29"/>
      <c r="B22" s="669"/>
      <c r="C22" s="611">
        <v>9</v>
      </c>
      <c r="D22" s="290" t="s">
        <v>1973</v>
      </c>
    </row>
    <row r="23" spans="1:4" s="32" customFormat="1" x14ac:dyDescent="0.2">
      <c r="A23" s="29"/>
      <c r="B23" s="1982"/>
      <c r="C23" s="611"/>
      <c r="D23" s="1983" t="s">
        <v>1974</v>
      </c>
    </row>
    <row r="24" spans="1:4" s="32" customFormat="1" x14ac:dyDescent="0.2">
      <c r="A24" s="29"/>
      <c r="B24" s="669"/>
      <c r="C24" s="611">
        <v>10</v>
      </c>
      <c r="D24" s="290" t="s">
        <v>1970</v>
      </c>
    </row>
    <row r="25" spans="1:4" s="32" customFormat="1" x14ac:dyDescent="0.2">
      <c r="A25" s="29"/>
      <c r="B25" s="669"/>
      <c r="C25" s="611">
        <v>11</v>
      </c>
      <c r="D25" s="290" t="s">
        <v>1975</v>
      </c>
    </row>
    <row r="26" spans="1:4" s="32" customFormat="1" x14ac:dyDescent="0.2">
      <c r="A26" s="29"/>
      <c r="B26" s="1982"/>
      <c r="C26" s="611"/>
      <c r="D26" s="1983" t="s">
        <v>1976</v>
      </c>
    </row>
    <row r="27" spans="1:4" s="32" customFormat="1" x14ac:dyDescent="0.2">
      <c r="A27" s="29"/>
      <c r="B27" s="669"/>
      <c r="C27" s="611">
        <v>12</v>
      </c>
      <c r="D27" s="290" t="s">
        <v>1979</v>
      </c>
    </row>
    <row r="28" spans="1:4" s="32" customFormat="1" x14ac:dyDescent="0.2">
      <c r="A28" s="29"/>
      <c r="B28" s="35"/>
      <c r="C28" s="611"/>
      <c r="D28" s="998"/>
    </row>
    <row r="29" spans="1:4" s="32" customFormat="1" x14ac:dyDescent="0.2">
      <c r="A29" s="29"/>
      <c r="B29" s="669"/>
      <c r="C29" s="611">
        <v>13</v>
      </c>
      <c r="D29" s="290" t="s">
        <v>605</v>
      </c>
    </row>
    <row r="30" spans="1:4" s="32" customFormat="1" x14ac:dyDescent="0.2">
      <c r="A30" s="29"/>
      <c r="B30" s="35"/>
      <c r="C30" s="611"/>
      <c r="D30" s="998" t="s">
        <v>1957</v>
      </c>
    </row>
    <row r="31" spans="1:4" s="32" customFormat="1" x14ac:dyDescent="0.2">
      <c r="A31" s="29"/>
      <c r="B31" s="669"/>
      <c r="C31" s="611">
        <v>14</v>
      </c>
      <c r="D31" s="290" t="s">
        <v>1982</v>
      </c>
    </row>
    <row r="32" spans="1:4" s="32" customFormat="1" x14ac:dyDescent="0.2">
      <c r="A32" s="29"/>
      <c r="B32" s="1696"/>
      <c r="C32" s="611"/>
      <c r="D32" s="9" t="s">
        <v>1983</v>
      </c>
    </row>
    <row r="33" spans="1:9" s="32" customFormat="1" ht="12" customHeight="1" x14ac:dyDescent="0.2">
      <c r="A33" s="29"/>
      <c r="B33" s="1696"/>
      <c r="C33" s="611"/>
      <c r="D33" s="1697" t="s">
        <v>1365</v>
      </c>
    </row>
    <row r="34" spans="1:9" s="32" customFormat="1" ht="8.25" hidden="1" customHeight="1" x14ac:dyDescent="0.2">
      <c r="A34" s="29"/>
      <c r="B34" s="35"/>
      <c r="C34" s="611"/>
      <c r="D34" s="449"/>
    </row>
    <row r="35" spans="1:9" s="32" customFormat="1" x14ac:dyDescent="0.2">
      <c r="A35" s="2211" t="s">
        <v>1966</v>
      </c>
      <c r="B35" s="2212"/>
      <c r="C35" s="2212"/>
      <c r="D35" s="2212"/>
      <c r="E35" s="2213"/>
      <c r="F35" s="2213"/>
      <c r="G35" s="2213"/>
      <c r="H35" s="2213"/>
      <c r="I35" s="2213"/>
    </row>
    <row r="36" spans="1:9" s="32" customFormat="1" x14ac:dyDescent="0.2">
      <c r="A36" s="29"/>
      <c r="B36" s="35"/>
      <c r="C36" s="611"/>
      <c r="D36" s="449"/>
    </row>
    <row r="37" spans="1:9" s="32" customFormat="1" x14ac:dyDescent="0.2">
      <c r="A37" s="29"/>
      <c r="B37" s="669"/>
      <c r="C37" s="611">
        <v>15</v>
      </c>
      <c r="D37" s="290" t="s">
        <v>418</v>
      </c>
    </row>
    <row r="38" spans="1:9" s="32" customFormat="1" x14ac:dyDescent="0.2">
      <c r="A38" s="29"/>
      <c r="B38" s="35"/>
      <c r="C38" s="611"/>
      <c r="D38" s="996" t="s">
        <v>1963</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1964</v>
      </c>
    </row>
    <row r="43" spans="1:9" s="32" customFormat="1" x14ac:dyDescent="0.2">
      <c r="A43" s="29"/>
      <c r="B43" s="35"/>
      <c r="C43" s="611"/>
      <c r="D43" s="996" t="s">
        <v>1965</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1" t="s">
        <v>353</v>
      </c>
      <c r="B47" s="2214"/>
      <c r="C47" s="2214"/>
      <c r="D47" s="2214"/>
      <c r="E47" s="2215"/>
      <c r="F47" s="2215"/>
      <c r="G47" s="2215"/>
      <c r="H47" s="2215"/>
      <c r="I47" s="2215"/>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2107" t="s">
        <v>2108</v>
      </c>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2108" t="s">
        <v>2108</v>
      </c>
      <c r="C53" s="618">
        <v>22</v>
      </c>
      <c r="D53" s="387" t="s">
        <v>1796</v>
      </c>
      <c r="E53" s="26"/>
      <c r="F53" s="1551"/>
      <c r="G53" s="1723" t="s">
        <v>1795</v>
      </c>
      <c r="H53" s="1952">
        <v>36161</v>
      </c>
      <c r="I53" s="9" t="s">
        <v>1845</v>
      </c>
    </row>
    <row r="54" spans="1:9" s="32" customFormat="1" x14ac:dyDescent="0.2">
      <c r="A54" s="29"/>
      <c r="B54" s="2108" t="s">
        <v>2108</v>
      </c>
      <c r="C54" s="618">
        <v>23</v>
      </c>
      <c r="D54" s="399" t="s">
        <v>1625</v>
      </c>
      <c r="E54" s="26"/>
      <c r="F54" s="1551"/>
    </row>
    <row r="55" spans="1:9" s="32" customFormat="1" x14ac:dyDescent="0.2">
      <c r="A55" s="1024"/>
      <c r="B55" s="1507"/>
      <c r="C55" s="1507"/>
      <c r="D55" s="290" t="s">
        <v>1619</v>
      </c>
      <c r="E55" s="3"/>
      <c r="F55" s="3"/>
      <c r="G55" s="3"/>
      <c r="H55" s="3"/>
      <c r="I55" s="3"/>
    </row>
    <row r="56" spans="1:9" s="32" customFormat="1" x14ac:dyDescent="0.2">
      <c r="A56" s="1024"/>
      <c r="B56" s="1507"/>
      <c r="E56" s="3"/>
      <c r="F56" s="3"/>
      <c r="G56" s="3"/>
      <c r="H56" s="3"/>
      <c r="I56" s="3"/>
    </row>
    <row r="57" spans="1:9" s="32" customFormat="1" ht="12.75" customHeight="1" x14ac:dyDescent="0.2">
      <c r="A57" s="1732"/>
      <c r="B57" s="2218" t="s">
        <v>2109</v>
      </c>
      <c r="C57" s="2219"/>
      <c r="D57" s="2219"/>
      <c r="E57" s="2219"/>
      <c r="F57" s="2219"/>
      <c r="G57" s="2219"/>
      <c r="H57" s="2220"/>
      <c r="I57" s="3"/>
    </row>
    <row r="58" spans="1:9" s="32" customFormat="1" x14ac:dyDescent="0.2">
      <c r="A58" s="1732"/>
      <c r="B58" s="2221"/>
      <c r="C58" s="2222"/>
      <c r="D58" s="2222"/>
      <c r="E58" s="2222"/>
      <c r="F58" s="2222"/>
      <c r="G58" s="2222"/>
      <c r="H58" s="2223"/>
      <c r="I58" s="3"/>
    </row>
    <row r="59" spans="1:9" s="32" customFormat="1" x14ac:dyDescent="0.2">
      <c r="A59" s="1732"/>
      <c r="B59" s="2221"/>
      <c r="C59" s="2222"/>
      <c r="D59" s="2222"/>
      <c r="E59" s="2222"/>
      <c r="F59" s="2222"/>
      <c r="G59" s="2222"/>
      <c r="H59" s="2223"/>
      <c r="I59" s="3"/>
    </row>
    <row r="60" spans="1:9" s="32" customFormat="1" x14ac:dyDescent="0.2">
      <c r="A60" s="1732"/>
      <c r="B60" s="2221"/>
      <c r="C60" s="2222"/>
      <c r="D60" s="2222"/>
      <c r="E60" s="2222"/>
      <c r="F60" s="2222"/>
      <c r="G60" s="2222"/>
      <c r="H60" s="2223"/>
      <c r="I60" s="3"/>
    </row>
    <row r="61" spans="1:9" s="32" customFormat="1" x14ac:dyDescent="0.2">
      <c r="A61" s="1732"/>
      <c r="B61" s="2221"/>
      <c r="C61" s="2222"/>
      <c r="D61" s="2222"/>
      <c r="E61" s="2222"/>
      <c r="F61" s="2222"/>
      <c r="G61" s="2222"/>
      <c r="H61" s="2223"/>
      <c r="I61" s="3"/>
    </row>
    <row r="62" spans="1:9" s="32" customFormat="1" x14ac:dyDescent="0.2">
      <c r="A62" s="1732"/>
      <c r="B62" s="2221"/>
      <c r="C62" s="2222"/>
      <c r="D62" s="2222"/>
      <c r="E62" s="2222"/>
      <c r="F62" s="2222"/>
      <c r="G62" s="2222"/>
      <c r="H62" s="2223"/>
      <c r="I62" s="3"/>
    </row>
    <row r="63" spans="1:9" s="32" customFormat="1" x14ac:dyDescent="0.2">
      <c r="A63" s="1732"/>
      <c r="B63" s="2221"/>
      <c r="C63" s="2222"/>
      <c r="D63" s="2222"/>
      <c r="E63" s="2222"/>
      <c r="F63" s="2222"/>
      <c r="G63" s="2222"/>
      <c r="H63" s="2223"/>
      <c r="I63" s="3"/>
    </row>
    <row r="64" spans="1:9" s="32" customFormat="1" x14ac:dyDescent="0.2">
      <c r="A64" s="1732"/>
      <c r="B64" s="2221"/>
      <c r="C64" s="2222"/>
      <c r="D64" s="2222"/>
      <c r="E64" s="2222"/>
      <c r="F64" s="2222"/>
      <c r="G64" s="2222"/>
      <c r="H64" s="2223"/>
      <c r="I64" s="3"/>
    </row>
    <row r="65" spans="1:9" s="32" customFormat="1" x14ac:dyDescent="0.2">
      <c r="A65" s="1732"/>
      <c r="B65" s="2221"/>
      <c r="C65" s="2222"/>
      <c r="D65" s="2222"/>
      <c r="E65" s="2222"/>
      <c r="F65" s="2222"/>
      <c r="G65" s="2222"/>
      <c r="H65" s="2223"/>
      <c r="I65" s="3"/>
    </row>
    <row r="66" spans="1:9" s="32" customFormat="1" x14ac:dyDescent="0.2">
      <c r="A66" s="1732"/>
      <c r="B66" s="2221"/>
      <c r="C66" s="2222"/>
      <c r="D66" s="2222"/>
      <c r="E66" s="2222"/>
      <c r="F66" s="2222"/>
      <c r="G66" s="2222"/>
      <c r="H66" s="2223"/>
      <c r="I66" s="3"/>
    </row>
    <row r="67" spans="1:9" s="32" customFormat="1" ht="9" customHeight="1" x14ac:dyDescent="0.2">
      <c r="A67" s="1733"/>
      <c r="B67" s="2224"/>
      <c r="C67" s="2225"/>
      <c r="D67" s="2225"/>
      <c r="E67" s="2225"/>
      <c r="F67" s="2225"/>
      <c r="G67" s="2225"/>
      <c r="H67" s="2226"/>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1736</v>
      </c>
      <c r="B73" s="1552"/>
      <c r="C73" s="1506"/>
      <c r="D73" s="1506"/>
      <c r="E73" s="1506"/>
      <c r="F73" s="1506"/>
      <c r="G73" s="1506"/>
      <c r="H73" s="1506"/>
    </row>
    <row r="74" spans="1:9" s="32" customFormat="1" x14ac:dyDescent="0.2">
      <c r="A74" s="23" t="s">
        <v>1735</v>
      </c>
      <c r="B74" s="1552"/>
      <c r="C74" s="1506"/>
      <c r="D74" s="1506"/>
      <c r="E74" s="1506"/>
      <c r="F74" s="1506"/>
      <c r="G74" s="1506"/>
      <c r="H74" s="1506"/>
    </row>
    <row r="75" spans="1:9" s="32" customFormat="1" x14ac:dyDescent="0.2">
      <c r="A75" s="23" t="s">
        <v>1958</v>
      </c>
      <c r="B75" s="1552"/>
      <c r="C75" s="1506"/>
      <c r="D75" s="1506"/>
      <c r="E75" s="1506"/>
      <c r="F75" s="1506"/>
      <c r="G75" s="1506"/>
      <c r="H75" s="1506"/>
    </row>
    <row r="76" spans="1:9" s="32" customFormat="1" ht="22.5" customHeight="1" x14ac:dyDescent="0.2">
      <c r="A76" s="449" t="s">
        <v>1737</v>
      </c>
      <c r="B76" s="1552"/>
      <c r="C76" s="1506"/>
      <c r="D76" s="1506"/>
      <c r="E76" s="1506"/>
      <c r="F76" s="1506"/>
      <c r="G76" s="1506"/>
      <c r="H76" s="1506"/>
    </row>
    <row r="77" spans="1:9" s="32" customFormat="1" x14ac:dyDescent="0.2">
      <c r="C77" s="618">
        <v>24</v>
      </c>
      <c r="D77" s="387" t="s">
        <v>1586</v>
      </c>
      <c r="G77" s="1269" t="s">
        <v>1576</v>
      </c>
      <c r="H77" s="1542"/>
    </row>
    <row r="78" spans="1:9" s="32" customFormat="1" ht="6" customHeight="1" x14ac:dyDescent="0.2">
      <c r="A78" s="29"/>
      <c r="B78" s="1553"/>
      <c r="C78" s="618"/>
      <c r="D78" s="387"/>
      <c r="E78" s="26"/>
      <c r="F78" s="1551"/>
    </row>
    <row r="79" spans="1:9" s="32" customFormat="1" x14ac:dyDescent="0.2">
      <c r="A79" s="29"/>
      <c r="B79" s="1553"/>
      <c r="C79" s="618">
        <v>25</v>
      </c>
      <c r="D79" s="387" t="s">
        <v>1587</v>
      </c>
      <c r="E79" s="26"/>
      <c r="F79" s="1551"/>
      <c r="H79" s="156"/>
    </row>
    <row r="80" spans="1:9" s="32" customFormat="1" x14ac:dyDescent="0.2">
      <c r="A80" s="29"/>
      <c r="B80" s="1553"/>
      <c r="C80" s="618"/>
      <c r="D80" s="387" t="s">
        <v>1593</v>
      </c>
      <c r="E80" s="26"/>
      <c r="F80" s="1551"/>
      <c r="H80" s="156"/>
    </row>
    <row r="81" spans="1:10" s="32" customFormat="1" x14ac:dyDescent="0.2">
      <c r="A81" s="29"/>
      <c r="B81" s="1553"/>
    </row>
    <row r="82" spans="1:10" s="32" customFormat="1" ht="12.75" customHeight="1" x14ac:dyDescent="0.2">
      <c r="A82" s="29"/>
      <c r="B82" s="1553"/>
      <c r="C82" s="387"/>
    </row>
    <row r="83" spans="1:10" s="32" customFormat="1" ht="12.75" customHeight="1" thickBot="1" x14ac:dyDescent="0.25">
      <c r="A83" s="2230" t="s">
        <v>1575</v>
      </c>
      <c r="B83" s="2230"/>
      <c r="C83" s="2230"/>
      <c r="D83" s="2231"/>
      <c r="E83" s="1555" t="s">
        <v>1620</v>
      </c>
      <c r="F83" s="1555" t="s">
        <v>1621</v>
      </c>
      <c r="G83" s="1555" t="s">
        <v>1622</v>
      </c>
      <c r="H83" s="1555" t="s">
        <v>1623</v>
      </c>
      <c r="I83" s="1555" t="s">
        <v>1624</v>
      </c>
      <c r="J83" s="1556" t="s">
        <v>162</v>
      </c>
    </row>
    <row r="84" spans="1:10" s="32" customFormat="1" ht="13.5" customHeight="1" thickTop="1" x14ac:dyDescent="0.2">
      <c r="A84" s="1719" t="s">
        <v>1770</v>
      </c>
      <c r="B84" s="1720"/>
      <c r="C84" s="1721"/>
      <c r="D84" s="1722"/>
      <c r="E84" s="1669"/>
      <c r="F84" s="1669"/>
      <c r="G84" s="1669"/>
      <c r="H84" s="1669"/>
      <c r="I84" s="1669"/>
      <c r="J84" s="1666"/>
    </row>
    <row r="85" spans="1:10" s="32" customFormat="1" ht="13.5" customHeight="1" x14ac:dyDescent="0.2">
      <c r="A85" s="1702" t="s">
        <v>1793</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1577</v>
      </c>
      <c r="B87" s="1704"/>
      <c r="C87" s="1705"/>
      <c r="D87" s="1557"/>
      <c r="E87" s="1669"/>
      <c r="F87" s="1669"/>
      <c r="G87" s="1669"/>
      <c r="H87" s="1669"/>
      <c r="I87" s="1669"/>
      <c r="J87" s="1666"/>
    </row>
    <row r="88" spans="1:10" s="32" customFormat="1" ht="13.5" customHeight="1" x14ac:dyDescent="0.2">
      <c r="A88" s="1706" t="s">
        <v>1794</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18"/>
      <c r="E91" s="1269"/>
      <c r="F91" s="1560"/>
      <c r="H91" s="332"/>
    </row>
    <row r="92" spans="1:10" s="32" customFormat="1" x14ac:dyDescent="0.2">
      <c r="A92" s="29"/>
      <c r="B92" s="387" t="s">
        <v>1980</v>
      </c>
      <c r="C92" s="618"/>
      <c r="E92" s="1269"/>
      <c r="F92" s="1560"/>
      <c r="H92" s="332"/>
    </row>
    <row r="93" spans="1:10" s="32" customFormat="1" ht="16.5" customHeight="1" x14ac:dyDescent="0.2">
      <c r="A93" s="29"/>
      <c r="B93" s="1984" t="s">
        <v>1981</v>
      </c>
      <c r="C93" s="618"/>
      <c r="E93" s="1269"/>
      <c r="F93" s="1560"/>
      <c r="H93" s="332"/>
    </row>
    <row r="94" spans="1:10" s="32" customFormat="1" x14ac:dyDescent="0.2">
      <c r="A94" s="1522" t="s">
        <v>1589</v>
      </c>
      <c r="B94" s="1523"/>
      <c r="C94" s="1523"/>
      <c r="D94" s="1524"/>
      <c r="E94" s="1525"/>
      <c r="F94" s="1561"/>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2100</v>
      </c>
      <c r="D114" s="2235"/>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2109">
        <v>43014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4"/>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5" bottom="0.33" header="0.5" footer="0.17"/>
  <pageSetup scale="75" firstPageNumber="2" orientation="portrait" useFirstPageNumber="1" r:id="rId1"/>
  <headerFooter differentOddEven="1" alignWithMargins="0">
    <oddHeader>&amp;L&amp;8Page &amp;P&amp;C &amp;R&amp;8Page &amp;P</oddHeader>
    <oddFooter>&amp;L&amp;8Printed: &amp;D  &amp;F
See accompanying notes.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B46" activeCellId="1" sqref="B29:K29 AB46"/>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1951</v>
      </c>
      <c r="E7" s="92"/>
      <c r="F7" s="170" t="s">
        <v>309</v>
      </c>
      <c r="G7" s="92"/>
      <c r="H7" s="92"/>
      <c r="I7" s="92"/>
      <c r="J7" s="218">
        <v>20268183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1.3710200000000001E-2</v>
      </c>
      <c r="E10" s="99" t="s">
        <v>1164</v>
      </c>
      <c r="F10" s="467">
        <v>2.8384E-3</v>
      </c>
      <c r="G10" s="99" t="s">
        <v>1164</v>
      </c>
      <c r="H10" s="467">
        <v>1.3213999999999999E-3</v>
      </c>
      <c r="I10" s="99" t="s">
        <v>1165</v>
      </c>
      <c r="J10" s="468">
        <f>ROUND(D10+F10+H10,5)</f>
        <v>1.787E-2</v>
      </c>
      <c r="K10" s="92"/>
      <c r="L10" s="467">
        <v>4.6500000000000003E-4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1401402</v>
      </c>
      <c r="E16" s="99"/>
      <c r="F16" s="81">
        <f>SUM('Acct Summary 7-8'!C17,'Acct Summary 7-8'!D17,'Acct Summary 7-8'!F17)</f>
        <v>1293296</v>
      </c>
      <c r="G16" s="99"/>
      <c r="H16" s="81">
        <f>SUM(D16-F16)</f>
        <v>108106</v>
      </c>
      <c r="I16" s="92"/>
      <c r="J16" s="81">
        <f>SUM('Acct Summary 7-8'!C81,'Acct Summary 7-8'!D81,'Acct Summary 7-8'!F81,'Acct Summary 7-8'!I81)</f>
        <v>855413</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10" t="s">
        <v>2108</v>
      </c>
      <c r="C31" s="402" t="s">
        <v>670</v>
      </c>
      <c r="D31" s="62" t="s">
        <v>1239</v>
      </c>
      <c r="E31" s="92"/>
      <c r="F31" s="92"/>
      <c r="G31" s="100"/>
      <c r="H31" s="252">
        <f>IF(B31="X",(J7*0.069),IF(B32="X",(J7*0.138),"Enter x in a.or b."))</f>
        <v>1398504.6270000001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7" t="s">
        <v>1329</v>
      </c>
      <c r="E37" s="92"/>
      <c r="F37" s="92"/>
      <c r="G37" s="254">
        <v>511</v>
      </c>
      <c r="H37" s="217">
        <f>'Assets-Liab 5-6'!N36</f>
        <v>225000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1"/>
      <c r="D61" s="225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0.91" right="0.2" top="0.59" bottom="0.52" header="0.44" footer="0.17"/>
  <pageSetup scale="78" firstPageNumber="3" orientation="portrait" useFirstPageNumber="1" r:id="rId1"/>
  <headerFooter alignWithMargins="0">
    <oddHeader>&amp;L&amp;8Page &amp;P&amp;C &amp;R&amp;8Page &amp;P</oddHeader>
    <oddFooter>&amp;L&amp;8Printed: &amp;D
&amp;F
See accompanying notes.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B46" activeCellId="1" sqref="B29:K29 AB4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Bethel SD 82</v>
      </c>
      <c r="E7" s="135"/>
      <c r="G7" s="136"/>
      <c r="H7" s="137"/>
      <c r="I7" s="137"/>
      <c r="J7" s="137"/>
      <c r="K7" s="137"/>
      <c r="L7"/>
      <c r="M7"/>
      <c r="N7"/>
      <c r="O7"/>
      <c r="P7"/>
    </row>
    <row r="8" spans="1:18" ht="12.75" x14ac:dyDescent="0.2">
      <c r="A8"/>
      <c r="B8"/>
      <c r="C8" s="133" t="s">
        <v>1316</v>
      </c>
      <c r="D8" s="138">
        <f>COVER!A13</f>
        <v>13041082002</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1629</v>
      </c>
      <c r="D12" s="153"/>
      <c r="E12" s="153"/>
      <c r="F12" s="153" t="s">
        <v>1270</v>
      </c>
      <c r="G12" s="1148"/>
      <c r="H12" s="1149">
        <f>SUM('Acct Summary 7-8'!C81+'Acct Summary 7-8'!D81+'Acct Summary 7-8'!F81+'Acct Summary 7-8'!I81+IF('Acct Summary 7-8'!G81&lt;0,'Acct Summary 7-8'!G81,"0")+IF('Acct Summary 7-8'!J81&lt;0,'Acct Summary 7-8'!J81,"0"))</f>
        <v>855413</v>
      </c>
      <c r="I12" s="1150"/>
      <c r="J12" s="1150"/>
      <c r="K12" s="1151">
        <f>TRUNC((H12/H13*100000),5)/100000</f>
        <v>0.61039801570000007</v>
      </c>
      <c r="L12" s="1152"/>
      <c r="M12" s="101" t="s">
        <v>1339</v>
      </c>
      <c r="N12" s="101"/>
      <c r="O12" s="1153">
        <v>0.35</v>
      </c>
      <c r="P12" s="153"/>
      <c r="Q12" s="153"/>
    </row>
    <row r="13" spans="1:18" s="155" customFormat="1" ht="11.25" x14ac:dyDescent="0.2">
      <c r="A13" s="153"/>
      <c r="B13" s="1147"/>
      <c r="C13" s="2256" t="s">
        <v>1580</v>
      </c>
      <c r="D13" s="2257"/>
      <c r="E13" s="153"/>
      <c r="F13" s="326" t="s">
        <v>910</v>
      </c>
      <c r="G13" s="1148"/>
      <c r="H13" s="1149">
        <f>SUM('Acct Summary 7-8'!C8+'Acct Summary 7-8'!D8+'Acct Summary 7-8'!F8+'Acct Summary 7-8'!I8)+H14</f>
        <v>1401402</v>
      </c>
      <c r="I13" s="1150"/>
      <c r="J13" s="1150"/>
      <c r="K13" s="1004"/>
      <c r="L13" s="153"/>
      <c r="M13" s="101" t="s">
        <v>1340</v>
      </c>
      <c r="N13" s="101"/>
      <c r="O13" s="1154">
        <f>(O11*O12)</f>
        <v>1.4</v>
      </c>
      <c r="P13" s="153"/>
      <c r="Q13" s="153"/>
      <c r="R13" s="1155"/>
    </row>
    <row r="14" spans="1:18" s="155" customFormat="1" ht="11.25" x14ac:dyDescent="0.2">
      <c r="A14" s="153"/>
      <c r="B14" s="1147"/>
      <c r="C14" s="996" t="s">
        <v>1677</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1293296</v>
      </c>
      <c r="I17" s="1150"/>
      <c r="J17" s="1156"/>
      <c r="K17" s="1151">
        <f>TRUNC((H17/H18*100000),5)/100000</f>
        <v>0.92285868000000004</v>
      </c>
      <c r="L17" s="1152"/>
      <c r="M17" s="1113" t="s">
        <v>1367</v>
      </c>
      <c r="O17" s="1157" t="str">
        <f>IF(AND(O16="2", J20 &gt; 2),"1",IF(AND(O16 = "1", J20 &gt; 2),"2",IF(AND(O16="1", J20 &gt;1),"1","0")))</f>
        <v>0</v>
      </c>
      <c r="P17" s="153"/>
    </row>
    <row r="18" spans="1:18" s="155" customFormat="1" ht="11.25" x14ac:dyDescent="0.2">
      <c r="A18" s="153"/>
      <c r="B18" s="1147"/>
      <c r="C18" s="2256" t="s">
        <v>1572</v>
      </c>
      <c r="D18" s="2257"/>
      <c r="E18" s="153"/>
      <c r="F18" s="1135" t="s">
        <v>911</v>
      </c>
      <c r="G18" s="1148"/>
      <c r="H18" s="1149">
        <f>SUM('Acct Summary 7-8'!C8+'Acct Summary 7-8'!D8+'Acct Summary 7-8'!F8+'Acct Summary 7-8'!I8)+H19</f>
        <v>1401402</v>
      </c>
      <c r="I18" s="1150"/>
      <c r="J18" s="1150"/>
      <c r="K18" s="1004"/>
      <c r="L18" s="153"/>
      <c r="M18" s="101" t="s">
        <v>1339</v>
      </c>
      <c r="N18" s="101"/>
      <c r="O18" s="1004">
        <v>0.35</v>
      </c>
      <c r="P18" s="153"/>
    </row>
    <row r="19" spans="1:18" s="155" customFormat="1" ht="11.25" x14ac:dyDescent="0.2">
      <c r="A19" s="153"/>
      <c r="B19" s="1147"/>
      <c r="C19" s="996" t="s">
        <v>1677</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53" t="s">
        <v>1707</v>
      </c>
      <c r="D24" s="2253"/>
      <c r="E24" s="153"/>
      <c r="F24" s="153" t="s">
        <v>513</v>
      </c>
      <c r="G24" s="1148"/>
      <c r="H24" s="1149">
        <f>SUM('Assets-Liab 5-6'!C4+'Assets-Liab 5-6'!D4+'Assets-Liab 5-6'!F4+'Assets-Liab 5-6'!I4+'Assets-Liab 5-6'!C5+'Assets-Liab 5-6'!D5+'Assets-Liab 5-6'!F5+'Assets-Liab 5-6'!I5)</f>
        <v>855413</v>
      </c>
      <c r="I24" s="675"/>
      <c r="J24" s="675"/>
      <c r="K24" s="1160">
        <f>TRUNC(((H24/H25*100000)/100000),2)</f>
        <v>238.11</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3592.4888900000001</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307863.56568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7"/>
      <c r="C32" s="153" t="s">
        <v>991</v>
      </c>
      <c r="D32" s="153"/>
      <c r="E32" s="153"/>
      <c r="F32" s="153"/>
      <c r="G32" s="1148"/>
      <c r="H32" s="1149">
        <f>'FP Info 3'!H37</f>
        <v>225000</v>
      </c>
      <c r="I32" s="1158"/>
      <c r="J32" s="1158"/>
      <c r="K32" s="1160">
        <f>TRUNC(100-((((H32/H33*100))*100)/100),2)</f>
        <v>83.91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1398504.6270000001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5" right="0.2" top="0.8" bottom="0.52" header="0.19" footer="0.17"/>
  <pageSetup scale="80" firstPageNumber="4" orientation="landscape" useFirstPageNumber="1" r:id="rId3"/>
  <headerFooter alignWithMargins="0">
    <oddHeader>&amp;L&amp;8Page &amp;P&amp;C &amp;R&amp;8Page &amp;P</oddHeader>
    <oddFooter>&amp;L&amp;8Printed: &amp;D
&amp;F
See accompanying notes.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B46" activeCellId="1" sqref="B29:K29 AB46"/>
      <selection pane="bottomLeft" activeCell="AB46" activeCellId="1" sqref="B29:K29 AB4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2" t="s">
        <v>1284</v>
      </c>
      <c r="B4" s="622"/>
      <c r="C4" s="678">
        <v>799509</v>
      </c>
      <c r="D4" s="407">
        <v>37340</v>
      </c>
      <c r="E4" s="407">
        <v>239</v>
      </c>
      <c r="F4" s="407">
        <v>18564</v>
      </c>
      <c r="G4" s="407">
        <v>56156</v>
      </c>
      <c r="H4" s="407">
        <v>3676</v>
      </c>
      <c r="I4" s="407"/>
      <c r="J4" s="431">
        <v>1943</v>
      </c>
      <c r="K4" s="407">
        <v>57421</v>
      </c>
      <c r="L4" s="407">
        <v>20792</v>
      </c>
      <c r="M4" s="428"/>
      <c r="N4" s="477"/>
    </row>
    <row r="5" spans="1:14" x14ac:dyDescent="0.2">
      <c r="A5" s="472" t="s">
        <v>1151</v>
      </c>
      <c r="B5" s="39">
        <v>120</v>
      </c>
      <c r="C5" s="678"/>
      <c r="D5" s="407"/>
      <c r="E5" s="407"/>
      <c r="F5" s="407"/>
      <c r="G5" s="407"/>
      <c r="H5" s="407"/>
      <c r="I5" s="407"/>
      <c r="J5" s="431"/>
      <c r="K5" s="434"/>
      <c r="L5" s="679"/>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799509</v>
      </c>
      <c r="D13" s="680">
        <f t="shared" ref="D13:L13" si="0">SUM(D4:D12)</f>
        <v>37340</v>
      </c>
      <c r="E13" s="680">
        <f t="shared" si="0"/>
        <v>239</v>
      </c>
      <c r="F13" s="680">
        <f t="shared" si="0"/>
        <v>18564</v>
      </c>
      <c r="G13" s="680">
        <f t="shared" si="0"/>
        <v>56156</v>
      </c>
      <c r="H13" s="680">
        <f t="shared" si="0"/>
        <v>3676</v>
      </c>
      <c r="I13" s="680">
        <f t="shared" si="0"/>
        <v>0</v>
      </c>
      <c r="J13" s="680">
        <f t="shared" si="0"/>
        <v>1943</v>
      </c>
      <c r="K13" s="680">
        <f t="shared" si="0"/>
        <v>57421</v>
      </c>
      <c r="L13" s="680">
        <f t="shared" si="0"/>
        <v>20792</v>
      </c>
      <c r="M13" s="428"/>
      <c r="N13" s="477"/>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5" customFormat="1" ht="12.75" customHeight="1" x14ac:dyDescent="0.2">
      <c r="A15" s="709" t="s">
        <v>1690</v>
      </c>
      <c r="B15" s="537">
        <v>210</v>
      </c>
      <c r="C15" s="502"/>
      <c r="D15" s="502"/>
      <c r="E15" s="502"/>
      <c r="F15" s="502"/>
      <c r="G15" s="502"/>
      <c r="H15" s="502"/>
      <c r="I15" s="502"/>
      <c r="J15" s="502"/>
      <c r="K15" s="502"/>
      <c r="L15" s="502"/>
      <c r="M15" s="430"/>
      <c r="N15" s="710"/>
    </row>
    <row r="16" spans="1:14" s="695" customFormat="1" ht="12.75" customHeight="1" x14ac:dyDescent="0.2">
      <c r="A16" s="709" t="s">
        <v>1691</v>
      </c>
      <c r="B16" s="537">
        <v>220</v>
      </c>
      <c r="C16" s="502"/>
      <c r="D16" s="502"/>
      <c r="E16" s="502"/>
      <c r="F16" s="502"/>
      <c r="G16" s="502"/>
      <c r="H16" s="502"/>
      <c r="I16" s="502"/>
      <c r="J16" s="502"/>
      <c r="K16" s="502"/>
      <c r="L16" s="502"/>
      <c r="M16" s="431"/>
      <c r="N16" s="710"/>
    </row>
    <row r="17" spans="1:14" s="695" customFormat="1" ht="12.75" customHeight="1" x14ac:dyDescent="0.2">
      <c r="A17" s="709" t="s">
        <v>1692</v>
      </c>
      <c r="B17" s="537">
        <v>230</v>
      </c>
      <c r="C17" s="502"/>
      <c r="D17" s="502"/>
      <c r="E17" s="502"/>
      <c r="F17" s="502"/>
      <c r="G17" s="502"/>
      <c r="H17" s="502"/>
      <c r="I17" s="502"/>
      <c r="J17" s="502"/>
      <c r="K17" s="502"/>
      <c r="L17" s="502"/>
      <c r="M17" s="431">
        <v>2139845</v>
      </c>
      <c r="N17" s="710"/>
    </row>
    <row r="18" spans="1:14" s="695" customFormat="1" ht="12.75" customHeight="1" x14ac:dyDescent="0.2">
      <c r="A18" s="709" t="s">
        <v>1693</v>
      </c>
      <c r="B18" s="537">
        <v>240</v>
      </c>
      <c r="C18" s="502"/>
      <c r="D18" s="502"/>
      <c r="E18" s="502"/>
      <c r="F18" s="502"/>
      <c r="G18" s="502"/>
      <c r="H18" s="502"/>
      <c r="I18" s="502"/>
      <c r="J18" s="502"/>
      <c r="K18" s="502"/>
      <c r="L18" s="502"/>
      <c r="M18" s="431">
        <v>26234</v>
      </c>
      <c r="N18" s="710"/>
    </row>
    <row r="19" spans="1:14" s="695" customFormat="1" ht="12.75" customHeight="1" x14ac:dyDescent="0.2">
      <c r="A19" s="709" t="s">
        <v>1694</v>
      </c>
      <c r="B19" s="537">
        <v>250</v>
      </c>
      <c r="C19" s="502"/>
      <c r="D19" s="502"/>
      <c r="E19" s="502"/>
      <c r="F19" s="502"/>
      <c r="G19" s="502"/>
      <c r="H19" s="502"/>
      <c r="I19" s="502"/>
      <c r="J19" s="502"/>
      <c r="K19" s="502"/>
      <c r="L19" s="502"/>
      <c r="M19" s="431">
        <v>659414</v>
      </c>
      <c r="N19" s="710"/>
    </row>
    <row r="20" spans="1:14" s="695" customFormat="1" ht="12.75" customHeight="1" x14ac:dyDescent="0.2">
      <c r="A20" s="709" t="s">
        <v>1695</v>
      </c>
      <c r="B20" s="537">
        <v>260</v>
      </c>
      <c r="C20" s="502"/>
      <c r="D20" s="502"/>
      <c r="E20" s="502"/>
      <c r="F20" s="502"/>
      <c r="G20" s="502"/>
      <c r="H20" s="502"/>
      <c r="I20" s="502"/>
      <c r="J20" s="502"/>
      <c r="K20" s="502"/>
      <c r="L20" s="502"/>
      <c r="M20" s="431"/>
      <c r="N20" s="710"/>
    </row>
    <row r="21" spans="1:14" s="695" customFormat="1" ht="12.75" customHeight="1" x14ac:dyDescent="0.2">
      <c r="A21" s="709" t="s">
        <v>1696</v>
      </c>
      <c r="B21" s="537">
        <v>340</v>
      </c>
      <c r="C21" s="502"/>
      <c r="D21" s="502"/>
      <c r="E21" s="502"/>
      <c r="F21" s="502"/>
      <c r="G21" s="502"/>
      <c r="H21" s="502"/>
      <c r="I21" s="502"/>
      <c r="J21" s="502"/>
      <c r="K21" s="502"/>
      <c r="L21" s="502"/>
      <c r="M21" s="711"/>
      <c r="N21" s="431">
        <v>239</v>
      </c>
    </row>
    <row r="22" spans="1:14" s="695" customFormat="1" ht="12.75" customHeight="1" x14ac:dyDescent="0.2">
      <c r="A22" s="709" t="s">
        <v>1697</v>
      </c>
      <c r="B22" s="537">
        <v>350</v>
      </c>
      <c r="C22" s="502"/>
      <c r="D22" s="502"/>
      <c r="E22" s="502"/>
      <c r="F22" s="502"/>
      <c r="G22" s="502"/>
      <c r="H22" s="502"/>
      <c r="I22" s="502"/>
      <c r="J22" s="502"/>
      <c r="K22" s="502"/>
      <c r="L22" s="502"/>
      <c r="M22" s="711"/>
      <c r="N22" s="1117">
        <f>'Short-Term Long-Term Debt 25'!J49</f>
        <v>224761</v>
      </c>
    </row>
    <row r="23" spans="1:14" ht="13.5" customHeight="1" thickBot="1" x14ac:dyDescent="0.25">
      <c r="A23" s="459" t="s">
        <v>729</v>
      </c>
      <c r="B23" s="715"/>
      <c r="C23" s="428"/>
      <c r="D23" s="428"/>
      <c r="E23" s="428"/>
      <c r="F23" s="428"/>
      <c r="G23" s="428"/>
      <c r="H23" s="428"/>
      <c r="I23" s="428"/>
      <c r="J23" s="428"/>
      <c r="K23" s="428"/>
      <c r="L23" s="428"/>
      <c r="M23" s="684">
        <f>SUM(M15:M22)</f>
        <v>2825493</v>
      </c>
      <c r="N23" s="684">
        <f>SUM(N21:N22)</f>
        <v>225000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20792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20792</v>
      </c>
      <c r="M34" s="428"/>
      <c r="N34" s="509"/>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4" t="s">
        <v>2</v>
      </c>
      <c r="B36" s="39">
        <v>511</v>
      </c>
      <c r="C36" s="502"/>
      <c r="D36" s="502"/>
      <c r="E36" s="502"/>
      <c r="F36" s="502"/>
      <c r="G36" s="502"/>
      <c r="H36" s="502"/>
      <c r="I36" s="502"/>
      <c r="J36" s="502"/>
      <c r="K36" s="502"/>
      <c r="L36" s="428"/>
      <c r="M36" s="428"/>
      <c r="N36" s="1222">
        <f>'Short-Term Long-Term Debt 25'!I49</f>
        <v>225000</v>
      </c>
    </row>
    <row r="37" spans="1:14" ht="13.5" thickBot="1" x14ac:dyDescent="0.25">
      <c r="A37" s="459" t="s">
        <v>739</v>
      </c>
      <c r="B37" s="715"/>
      <c r="C37" s="502"/>
      <c r="D37" s="502"/>
      <c r="E37" s="502"/>
      <c r="F37" s="502"/>
      <c r="G37" s="502"/>
      <c r="H37" s="502"/>
      <c r="I37" s="502"/>
      <c r="J37" s="502"/>
      <c r="K37" s="502"/>
      <c r="L37" s="509"/>
      <c r="M37" s="428"/>
      <c r="N37" s="684">
        <f>SUM(N36:N36)</f>
        <v>225000</v>
      </c>
    </row>
    <row r="38" spans="1:14" customFormat="1" ht="13.5" customHeight="1" thickTop="1" x14ac:dyDescent="0.2">
      <c r="A38" s="619" t="s">
        <v>485</v>
      </c>
      <c r="B38" s="537">
        <v>714</v>
      </c>
      <c r="C38" s="718"/>
      <c r="D38" s="718"/>
      <c r="E38" s="718"/>
      <c r="F38" s="718"/>
      <c r="G38" s="718">
        <v>33256</v>
      </c>
      <c r="H38" s="718"/>
      <c r="I38" s="718"/>
      <c r="J38" s="717"/>
      <c r="K38" s="718"/>
      <c r="L38" s="1089"/>
      <c r="M38" s="685"/>
      <c r="N38" s="685"/>
    </row>
    <row r="39" spans="1:14" customFormat="1" ht="13.5" customHeight="1" x14ac:dyDescent="0.2">
      <c r="A39" s="619" t="s">
        <v>398</v>
      </c>
      <c r="B39" s="537">
        <v>730</v>
      </c>
      <c r="C39" s="718">
        <v>799509</v>
      </c>
      <c r="D39" s="718">
        <v>37340</v>
      </c>
      <c r="E39" s="718">
        <v>239</v>
      </c>
      <c r="F39" s="718">
        <v>18564</v>
      </c>
      <c r="G39" s="718">
        <v>22900</v>
      </c>
      <c r="H39" s="718">
        <v>3676</v>
      </c>
      <c r="I39" s="718"/>
      <c r="J39" s="717">
        <v>1943</v>
      </c>
      <c r="K39" s="718">
        <v>57421</v>
      </c>
      <c r="L39" s="718"/>
      <c r="M39" s="685"/>
      <c r="N39" s="685"/>
    </row>
    <row r="40" spans="1:14" customFormat="1" ht="13.5" customHeight="1" x14ac:dyDescent="0.2">
      <c r="A40" s="712" t="s">
        <v>154</v>
      </c>
      <c r="B40" s="713"/>
      <c r="C40" s="714"/>
      <c r="D40" s="714"/>
      <c r="E40" s="714"/>
      <c r="F40" s="714"/>
      <c r="G40" s="714"/>
      <c r="H40" s="714"/>
      <c r="I40" s="714"/>
      <c r="J40" s="714"/>
      <c r="K40" s="714"/>
      <c r="L40" s="714"/>
      <c r="M40" s="717">
        <v>2825493</v>
      </c>
      <c r="N40" s="685"/>
    </row>
    <row r="41" spans="1:14" ht="13.5" customHeight="1" thickBot="1" x14ac:dyDescent="0.25">
      <c r="A41" s="459" t="s">
        <v>741</v>
      </c>
      <c r="B41" s="450"/>
      <c r="C41" s="480">
        <f>(SUM(C34,C37,C38,C39))</f>
        <v>799509</v>
      </c>
      <c r="D41" s="480">
        <f t="shared" ref="D41:L41" si="2">SUM(D34,D37,D38:D39)</f>
        <v>37340</v>
      </c>
      <c r="E41" s="480">
        <f t="shared" si="2"/>
        <v>239</v>
      </c>
      <c r="F41" s="480">
        <f t="shared" si="2"/>
        <v>18564</v>
      </c>
      <c r="G41" s="480">
        <f t="shared" si="2"/>
        <v>56156</v>
      </c>
      <c r="H41" s="480">
        <f t="shared" si="2"/>
        <v>3676</v>
      </c>
      <c r="I41" s="480">
        <f t="shared" si="2"/>
        <v>0</v>
      </c>
      <c r="J41" s="480">
        <f t="shared" si="2"/>
        <v>1943</v>
      </c>
      <c r="K41" s="480">
        <f t="shared" si="2"/>
        <v>57421</v>
      </c>
      <c r="L41" s="480">
        <f t="shared" si="2"/>
        <v>20792</v>
      </c>
      <c r="M41" s="480">
        <f>SUM(M40)</f>
        <v>2825493</v>
      </c>
      <c r="N41" s="480">
        <f>SUM(N37)</f>
        <v>225000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61"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
See accompanying notes.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B46" activeCellId="1" sqref="B29:K29 AB46"/>
      <selection pane="bottomLeft" activeCell="AB46" activeCellId="1" sqref="B29:K29 AB4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7"/>
    </row>
    <row r="4" spans="1:13" x14ac:dyDescent="0.2">
      <c r="A4" s="723" t="s">
        <v>1883</v>
      </c>
      <c r="B4" s="292">
        <v>1000</v>
      </c>
      <c r="C4" s="686">
        <f>'Revenues 9-14'!C109</f>
        <v>439217</v>
      </c>
      <c r="D4" s="686">
        <f>'Revenues 9-14'!D109</f>
        <v>64290</v>
      </c>
      <c r="E4" s="686">
        <f>'Revenues 9-14'!E109</f>
        <v>29339</v>
      </c>
      <c r="F4" s="686">
        <f>'Revenues 9-14'!F109</f>
        <v>24784</v>
      </c>
      <c r="G4" s="686">
        <f>'Revenues 9-14'!G109</f>
        <v>39924</v>
      </c>
      <c r="H4" s="686">
        <f>'Revenues 9-14'!H109</f>
        <v>10</v>
      </c>
      <c r="I4" s="686">
        <f>'Revenues 9-14'!I109</f>
        <v>9215</v>
      </c>
      <c r="J4" s="686">
        <f>'Revenues 9-14'!J109</f>
        <v>107987</v>
      </c>
      <c r="K4" s="686">
        <f>'Revenues 9-14'!K109</f>
        <v>10386</v>
      </c>
      <c r="L4" s="38"/>
    </row>
    <row r="5" spans="1:13" ht="22.5" x14ac:dyDescent="0.2">
      <c r="A5" s="724" t="s">
        <v>1884</v>
      </c>
      <c r="B5" s="294">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3">
        <v>3000</v>
      </c>
      <c r="C6" s="687">
        <f>'Revenues 9-14'!C173</f>
        <v>539608</v>
      </c>
      <c r="D6" s="687">
        <f>'Revenues 9-14'!D173</f>
        <v>65000</v>
      </c>
      <c r="E6" s="687">
        <f>'Revenues 9-14'!E173</f>
        <v>19037</v>
      </c>
      <c r="F6" s="687">
        <f>'Revenues 9-14'!F173</f>
        <v>8452</v>
      </c>
      <c r="G6" s="687">
        <f>'Revenues 9-14'!G173</f>
        <v>0</v>
      </c>
      <c r="H6" s="687">
        <f>'Revenues 9-14'!H173</f>
        <v>19031</v>
      </c>
      <c r="I6" s="687">
        <f>'Revenues 9-14'!I173</f>
        <v>0</v>
      </c>
      <c r="J6" s="687">
        <f>'Revenues 9-14'!J173</f>
        <v>22000</v>
      </c>
      <c r="K6" s="687">
        <f>'Revenues 9-14'!K173</f>
        <v>0</v>
      </c>
      <c r="L6" s="38"/>
      <c r="M6" s="222"/>
    </row>
    <row r="7" spans="1:13" x14ac:dyDescent="0.2">
      <c r="A7" s="725" t="s">
        <v>1886</v>
      </c>
      <c r="B7" s="293">
        <v>4000</v>
      </c>
      <c r="C7" s="687">
        <f>'Revenues 9-14'!C274</f>
        <v>250836</v>
      </c>
      <c r="D7" s="687">
        <f>'Revenues 9-14'!D274</f>
        <v>0</v>
      </c>
      <c r="E7" s="687">
        <f>'Revenues 9-14'!E274</f>
        <v>0</v>
      </c>
      <c r="F7" s="687">
        <f>'Revenues 9-14'!F274</f>
        <v>0</v>
      </c>
      <c r="G7" s="687">
        <f>'Revenues 9-14'!G274</f>
        <v>7500</v>
      </c>
      <c r="H7" s="687">
        <f>'Revenues 9-14'!H274</f>
        <v>0</v>
      </c>
      <c r="I7" s="687">
        <f>'Revenues 9-14'!I274</f>
        <v>0</v>
      </c>
      <c r="J7" s="687">
        <f>'Revenues 9-14'!J274</f>
        <v>0</v>
      </c>
      <c r="K7" s="687">
        <f>'Revenues 9-14'!K274</f>
        <v>0</v>
      </c>
      <c r="L7" s="38"/>
      <c r="M7" s="222"/>
    </row>
    <row r="8" spans="1:13" ht="13.5" thickBot="1" x14ac:dyDescent="0.25">
      <c r="A8" s="459" t="s">
        <v>1368</v>
      </c>
      <c r="B8" s="452"/>
      <c r="C8" s="480">
        <f>SUM(C4:C7)</f>
        <v>1229661</v>
      </c>
      <c r="D8" s="480">
        <f t="shared" ref="D8:K8" si="0">SUM(D4:D7)</f>
        <v>129290</v>
      </c>
      <c r="E8" s="480">
        <f t="shared" si="0"/>
        <v>48376</v>
      </c>
      <c r="F8" s="480">
        <f t="shared" si="0"/>
        <v>33236</v>
      </c>
      <c r="G8" s="480">
        <f t="shared" si="0"/>
        <v>47424</v>
      </c>
      <c r="H8" s="480">
        <f t="shared" si="0"/>
        <v>19041</v>
      </c>
      <c r="I8" s="480">
        <f t="shared" si="0"/>
        <v>9215</v>
      </c>
      <c r="J8" s="480">
        <f t="shared" si="0"/>
        <v>129987</v>
      </c>
      <c r="K8" s="480">
        <f t="shared" si="0"/>
        <v>10386</v>
      </c>
      <c r="L8" s="38"/>
    </row>
    <row r="9" spans="1:13" ht="15" thickTop="1" x14ac:dyDescent="0.2">
      <c r="A9" s="1008" t="s">
        <v>343</v>
      </c>
      <c r="B9" s="451">
        <v>3998</v>
      </c>
      <c r="C9" s="413">
        <v>288247</v>
      </c>
      <c r="D9" s="484"/>
      <c r="E9" s="413"/>
      <c r="F9" s="413"/>
      <c r="G9" s="691"/>
      <c r="H9" s="413"/>
      <c r="I9" s="489" t="s">
        <v>1365</v>
      </c>
      <c r="J9" s="430"/>
      <c r="K9" s="413"/>
      <c r="L9" s="38"/>
    </row>
    <row r="10" spans="1:13" s="47" customFormat="1" ht="13.5" thickBot="1" x14ac:dyDescent="0.25">
      <c r="A10" s="459" t="s">
        <v>1369</v>
      </c>
      <c r="B10" s="452"/>
      <c r="C10" s="480">
        <f>SUM(C8:C9)</f>
        <v>1517908</v>
      </c>
      <c r="D10" s="480">
        <f t="shared" ref="D10:K10" si="1">SUM(D8:D9)</f>
        <v>129290</v>
      </c>
      <c r="E10" s="480">
        <f t="shared" si="1"/>
        <v>48376</v>
      </c>
      <c r="F10" s="480">
        <f t="shared" si="1"/>
        <v>33236</v>
      </c>
      <c r="G10" s="480">
        <f t="shared" si="1"/>
        <v>47424</v>
      </c>
      <c r="H10" s="480">
        <f t="shared" si="1"/>
        <v>19041</v>
      </c>
      <c r="I10" s="480">
        <f t="shared" si="1"/>
        <v>9215</v>
      </c>
      <c r="J10" s="480">
        <f t="shared" si="1"/>
        <v>129987</v>
      </c>
      <c r="K10" s="480">
        <f t="shared" si="1"/>
        <v>10386</v>
      </c>
      <c r="L10" s="498"/>
    </row>
    <row r="11" spans="1:13" s="47" customFormat="1" ht="18" customHeight="1" thickTop="1" x14ac:dyDescent="0.2">
      <c r="A11" s="1865" t="s">
        <v>1373</v>
      </c>
      <c r="B11" s="1866"/>
      <c r="C11" s="1838"/>
      <c r="D11" s="1839"/>
      <c r="E11" s="1839"/>
      <c r="F11" s="1839"/>
      <c r="G11" s="1839"/>
      <c r="H11" s="1839"/>
      <c r="I11" s="1839"/>
      <c r="J11" s="1839"/>
      <c r="K11" s="1840"/>
      <c r="L11" s="498"/>
    </row>
    <row r="12" spans="1:13" x14ac:dyDescent="0.2">
      <c r="A12" s="725" t="s">
        <v>524</v>
      </c>
      <c r="B12" s="293">
        <v>1000</v>
      </c>
      <c r="C12" s="686">
        <f>'Expenditures 15-22'!K33</f>
        <v>822671</v>
      </c>
      <c r="D12" s="493" t="s">
        <v>1365</v>
      </c>
      <c r="E12" s="428" t="s">
        <v>1365</v>
      </c>
      <c r="F12" s="428" t="s">
        <v>1365</v>
      </c>
      <c r="G12" s="686">
        <f>'Expenditures 15-22'!K223</f>
        <v>29490</v>
      </c>
      <c r="H12" s="426"/>
      <c r="I12" s="428" t="s">
        <v>1365</v>
      </c>
      <c r="J12" s="428" t="s">
        <v>1365</v>
      </c>
      <c r="K12" s="426" t="s">
        <v>1365</v>
      </c>
      <c r="L12" s="38"/>
    </row>
    <row r="13" spans="1:13" x14ac:dyDescent="0.2">
      <c r="A13" s="725" t="s">
        <v>525</v>
      </c>
      <c r="B13" s="293">
        <v>2000</v>
      </c>
      <c r="C13" s="687">
        <f>'Expenditures 15-22'!K74</f>
        <v>270588</v>
      </c>
      <c r="D13" s="687">
        <f>'Expenditures 15-22'!K129</f>
        <v>113401</v>
      </c>
      <c r="E13" s="477" t="s">
        <v>1365</v>
      </c>
      <c r="F13" s="687">
        <f>'Expenditures 15-22'!K178</f>
        <v>55790</v>
      </c>
      <c r="G13" s="687">
        <f>'Expenditures 15-22'!K273</f>
        <v>27458</v>
      </c>
      <c r="H13" s="687">
        <f>'Expenditures 15-22'!K296</f>
        <v>19031</v>
      </c>
      <c r="I13" s="428" t="s">
        <v>1365</v>
      </c>
      <c r="J13" s="740">
        <f>'Expenditures 15-22'!K323</f>
        <v>148467</v>
      </c>
      <c r="K13" s="692">
        <f>'Expenditures 15-22'!K341</f>
        <v>5230</v>
      </c>
      <c r="L13" s="38"/>
    </row>
    <row r="14" spans="1:13" x14ac:dyDescent="0.2">
      <c r="A14" s="725" t="s">
        <v>517</v>
      </c>
      <c r="B14" s="293">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3">
        <v>4000</v>
      </c>
      <c r="C15" s="687">
        <f>'Expenditures 15-22'!K102</f>
        <v>30846</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3">
        <v>5000</v>
      </c>
      <c r="C16" s="687">
        <f>'Expenditures 15-22'!K112</f>
        <v>0</v>
      </c>
      <c r="D16" s="687">
        <f>'Expenditures 15-22'!K148</f>
        <v>0</v>
      </c>
      <c r="E16" s="687">
        <f>'Expenditures 15-22'!K166</f>
        <v>49523</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1124105</v>
      </c>
      <c r="D17" s="480">
        <f t="shared" si="2"/>
        <v>113401</v>
      </c>
      <c r="E17" s="480">
        <f t="shared" si="2"/>
        <v>49523</v>
      </c>
      <c r="F17" s="480">
        <f t="shared" si="2"/>
        <v>55790</v>
      </c>
      <c r="G17" s="480">
        <f t="shared" si="2"/>
        <v>56948</v>
      </c>
      <c r="H17" s="480">
        <f t="shared" si="2"/>
        <v>19031</v>
      </c>
      <c r="I17" s="428"/>
      <c r="J17" s="480">
        <f>SUM(J12:J16)</f>
        <v>148467</v>
      </c>
      <c r="K17" s="480">
        <f>SUM(K12:K16)</f>
        <v>5230</v>
      </c>
      <c r="L17" s="38"/>
    </row>
    <row r="18" spans="1:12" ht="15" customHeight="1" thickTop="1" x14ac:dyDescent="0.2">
      <c r="A18" s="1009" t="s">
        <v>1298</v>
      </c>
      <c r="B18" s="258">
        <v>4180</v>
      </c>
      <c r="C18" s="686">
        <f t="shared" ref="C18:H18" si="3">C9</f>
        <v>288247</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1412352</v>
      </c>
      <c r="D19" s="480">
        <f t="shared" si="4"/>
        <v>113401</v>
      </c>
      <c r="E19" s="480">
        <f t="shared" si="4"/>
        <v>49523</v>
      </c>
      <c r="F19" s="480">
        <f t="shared" si="4"/>
        <v>55790</v>
      </c>
      <c r="G19" s="480">
        <f t="shared" si="4"/>
        <v>56948</v>
      </c>
      <c r="H19" s="480">
        <f t="shared" si="4"/>
        <v>19031</v>
      </c>
      <c r="I19" s="428"/>
      <c r="J19" s="480">
        <f>SUM(J17:J18)</f>
        <v>148467</v>
      </c>
      <c r="K19" s="480">
        <f>SUM(K17:K18)</f>
        <v>5230</v>
      </c>
      <c r="L19" s="38"/>
    </row>
    <row r="20" spans="1:12" ht="27" thickTop="1" thickBot="1" x14ac:dyDescent="0.25">
      <c r="A20" s="453" t="s">
        <v>1299</v>
      </c>
      <c r="B20" s="454"/>
      <c r="C20" s="1007">
        <f>C8-C17</f>
        <v>105556</v>
      </c>
      <c r="D20" s="1007">
        <f t="shared" ref="D20:K20" si="5">D8-D17</f>
        <v>15889</v>
      </c>
      <c r="E20" s="1007">
        <f t="shared" si="5"/>
        <v>-1147</v>
      </c>
      <c r="F20" s="1007">
        <f t="shared" si="5"/>
        <v>-22554</v>
      </c>
      <c r="G20" s="1007">
        <f t="shared" si="5"/>
        <v>-9524</v>
      </c>
      <c r="H20" s="1007">
        <f t="shared" si="5"/>
        <v>10</v>
      </c>
      <c r="I20" s="1007">
        <f t="shared" si="5"/>
        <v>9215</v>
      </c>
      <c r="J20" s="1007">
        <f t="shared" si="5"/>
        <v>-18480</v>
      </c>
      <c r="K20" s="1007">
        <f t="shared" si="5"/>
        <v>5156</v>
      </c>
      <c r="L20" s="38"/>
    </row>
    <row r="21" spans="1:12" ht="18" customHeight="1" thickTop="1" x14ac:dyDescent="0.2">
      <c r="A21" s="1867" t="s">
        <v>679</v>
      </c>
      <c r="B21" s="1868"/>
      <c r="C21" s="1838"/>
      <c r="D21" s="1839"/>
      <c r="E21" s="1839"/>
      <c r="F21" s="1839"/>
      <c r="G21" s="1839"/>
      <c r="H21" s="1839"/>
      <c r="I21" s="1839"/>
      <c r="J21" s="1839"/>
      <c r="K21" s="1840"/>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1681</v>
      </c>
      <c r="B24" s="698">
        <v>7110</v>
      </c>
      <c r="C24" s="431">
        <v>9215</v>
      </c>
      <c r="D24" s="502"/>
      <c r="E24" s="502"/>
      <c r="F24" s="502"/>
      <c r="G24" s="502"/>
      <c r="H24" s="502"/>
      <c r="I24" s="502"/>
      <c r="J24" s="502"/>
      <c r="K24" s="502"/>
      <c r="L24" s="499"/>
    </row>
    <row r="25" spans="1:12" s="695" customFormat="1" ht="13.5" customHeight="1" x14ac:dyDescent="0.2">
      <c r="A25" s="1011" t="s">
        <v>1682</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1678</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1628</v>
      </c>
      <c r="B30" s="697">
        <v>7160</v>
      </c>
      <c r="C30" s="502"/>
      <c r="D30" s="431"/>
      <c r="E30" s="502"/>
      <c r="F30" s="502"/>
      <c r="G30" s="502"/>
      <c r="H30" s="502"/>
      <c r="I30" s="502"/>
      <c r="J30" s="502"/>
      <c r="K30" s="502"/>
      <c r="L30" s="499"/>
    </row>
    <row r="31" spans="1:12" s="695" customFormat="1" ht="24" customHeight="1" x14ac:dyDescent="0.2">
      <c r="A31" s="1011" t="s">
        <v>1679</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1680</v>
      </c>
      <c r="B36" s="698">
        <v>7300</v>
      </c>
      <c r="C36" s="431"/>
      <c r="D36" s="431">
        <v>4100</v>
      </c>
      <c r="E36" s="431"/>
      <c r="F36" s="431">
        <v>650</v>
      </c>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9215</v>
      </c>
      <c r="D44" s="683">
        <f t="shared" ref="D44:K44" si="6">SUM(D24:D43)</f>
        <v>4100</v>
      </c>
      <c r="E44" s="683">
        <f t="shared" si="6"/>
        <v>0</v>
      </c>
      <c r="F44" s="683">
        <f t="shared" si="6"/>
        <v>650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1683</v>
      </c>
      <c r="B47" s="537">
        <v>8110</v>
      </c>
      <c r="C47" s="502"/>
      <c r="D47" s="502"/>
      <c r="E47" s="502"/>
      <c r="F47" s="502"/>
      <c r="G47" s="502"/>
      <c r="H47" s="502"/>
      <c r="I47" s="740">
        <f>SUM(C24,C25:H25,J25:K25)</f>
        <v>9215</v>
      </c>
      <c r="J47" s="502"/>
      <c r="K47" s="502"/>
      <c r="L47" s="704"/>
    </row>
    <row r="48" spans="1:12" s="695" customFormat="1" ht="14.25" x14ac:dyDescent="0.2">
      <c r="A48" s="1013" t="s">
        <v>1684</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1678</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1685</v>
      </c>
      <c r="B52" s="537">
        <v>8160</v>
      </c>
      <c r="C52" s="502"/>
      <c r="D52" s="502"/>
      <c r="E52" s="502"/>
      <c r="F52" s="502"/>
      <c r="G52" s="502"/>
      <c r="H52" s="502"/>
      <c r="I52" s="502"/>
      <c r="J52" s="502"/>
      <c r="K52" s="740">
        <f>D30</f>
        <v>0</v>
      </c>
      <c r="L52" s="499"/>
    </row>
    <row r="53" spans="1:12" s="695" customFormat="1" ht="25.5" x14ac:dyDescent="0.2">
      <c r="A53" s="1013" t="s">
        <v>1686</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9215</v>
      </c>
      <c r="J76" s="683">
        <f t="shared" si="7"/>
        <v>0</v>
      </c>
      <c r="K76" s="683">
        <f t="shared" si="7"/>
        <v>0</v>
      </c>
      <c r="L76" s="499"/>
    </row>
    <row r="77" spans="1:12" ht="14.25" thickTop="1" thickBot="1" x14ac:dyDescent="0.25">
      <c r="A77" s="1016" t="s">
        <v>1377</v>
      </c>
      <c r="B77" s="701"/>
      <c r="C77" s="439">
        <f t="shared" ref="C77:K77" si="8">C44-C76</f>
        <v>9215</v>
      </c>
      <c r="D77" s="439">
        <f t="shared" si="8"/>
        <v>4100</v>
      </c>
      <c r="E77" s="439">
        <f t="shared" si="8"/>
        <v>0</v>
      </c>
      <c r="F77" s="439">
        <f t="shared" si="8"/>
        <v>650</v>
      </c>
      <c r="G77" s="439">
        <f t="shared" si="8"/>
        <v>0</v>
      </c>
      <c r="H77" s="439">
        <f t="shared" si="8"/>
        <v>0</v>
      </c>
      <c r="I77" s="439">
        <f t="shared" si="8"/>
        <v>-9215</v>
      </c>
      <c r="J77" s="439">
        <f t="shared" si="8"/>
        <v>0</v>
      </c>
      <c r="K77" s="439">
        <f t="shared" si="8"/>
        <v>0</v>
      </c>
      <c r="L77" s="38"/>
    </row>
    <row r="78" spans="1:12" ht="29.25" customHeight="1" thickTop="1" thickBot="1" x14ac:dyDescent="0.25">
      <c r="A78" s="2263" t="s">
        <v>681</v>
      </c>
      <c r="B78" s="2264"/>
      <c r="C78" s="438">
        <f t="shared" ref="C78:K78" si="9">C20+C77</f>
        <v>114771</v>
      </c>
      <c r="D78" s="438">
        <f t="shared" si="9"/>
        <v>19989</v>
      </c>
      <c r="E78" s="438">
        <f t="shared" si="9"/>
        <v>-1147</v>
      </c>
      <c r="F78" s="438">
        <f t="shared" si="9"/>
        <v>-21904</v>
      </c>
      <c r="G78" s="438">
        <f t="shared" si="9"/>
        <v>-9524</v>
      </c>
      <c r="H78" s="438">
        <f t="shared" si="9"/>
        <v>10</v>
      </c>
      <c r="I78" s="438">
        <f t="shared" si="9"/>
        <v>0</v>
      </c>
      <c r="J78" s="438">
        <f t="shared" si="9"/>
        <v>-18480</v>
      </c>
      <c r="K78" s="438">
        <f t="shared" si="9"/>
        <v>5156</v>
      </c>
      <c r="L78" s="500"/>
    </row>
    <row r="79" spans="1:12" ht="13.5" thickTop="1" x14ac:dyDescent="0.2">
      <c r="A79" s="811" t="s">
        <v>1954</v>
      </c>
      <c r="B79" s="455"/>
      <c r="C79" s="430">
        <v>684738</v>
      </c>
      <c r="D79" s="694">
        <v>17351</v>
      </c>
      <c r="E79" s="694">
        <v>1386</v>
      </c>
      <c r="F79" s="694">
        <v>40468</v>
      </c>
      <c r="G79" s="694">
        <v>65680</v>
      </c>
      <c r="H79" s="694">
        <v>3666</v>
      </c>
      <c r="I79" s="694"/>
      <c r="J79" s="694">
        <v>20423</v>
      </c>
      <c r="K79" s="694">
        <v>52265</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1955</v>
      </c>
      <c r="B81" s="452"/>
      <c r="C81" s="480">
        <f>(SUM(C78:C80))</f>
        <v>799509</v>
      </c>
      <c r="D81" s="480">
        <f>SUM(D78:D80)</f>
        <v>37340</v>
      </c>
      <c r="E81" s="480">
        <f t="shared" ref="E81:K81" si="10">SUM(E78:E80)</f>
        <v>239</v>
      </c>
      <c r="F81" s="480">
        <f t="shared" si="10"/>
        <v>18564</v>
      </c>
      <c r="G81" s="480">
        <f t="shared" si="10"/>
        <v>56156</v>
      </c>
      <c r="H81" s="480">
        <f t="shared" si="10"/>
        <v>3676</v>
      </c>
      <c r="I81" s="480">
        <f t="shared" si="10"/>
        <v>0</v>
      </c>
      <c r="J81" s="480">
        <f t="shared" si="10"/>
        <v>1943</v>
      </c>
      <c r="K81" s="480">
        <f t="shared" si="10"/>
        <v>57421</v>
      </c>
      <c r="L81" s="38"/>
    </row>
    <row r="82" spans="1:12" ht="0.75" customHeight="1" thickTop="1" thickBot="1" x14ac:dyDescent="0.25">
      <c r="A82" s="623" t="s">
        <v>399</v>
      </c>
      <c r="B82" s="621"/>
      <c r="C82" s="1125">
        <f>(C81-C79)</f>
        <v>114771</v>
      </c>
      <c r="D82" s="1125">
        <f t="shared" ref="D82:K82" si="11">(D81-D79)</f>
        <v>19989</v>
      </c>
      <c r="E82" s="1125">
        <f t="shared" si="11"/>
        <v>-1147</v>
      </c>
      <c r="F82" s="1125">
        <f t="shared" si="11"/>
        <v>-21904</v>
      </c>
      <c r="G82" s="1125">
        <f t="shared" si="11"/>
        <v>-9524</v>
      </c>
      <c r="H82" s="1125">
        <f t="shared" si="11"/>
        <v>10</v>
      </c>
      <c r="I82" s="1125">
        <f t="shared" si="11"/>
        <v>0</v>
      </c>
      <c r="J82" s="1125">
        <f t="shared" si="11"/>
        <v>-18480</v>
      </c>
      <c r="K82" s="1125">
        <f t="shared" si="11"/>
        <v>5156</v>
      </c>
    </row>
    <row r="83" spans="1:12" ht="14.25" hidden="1" thickTop="1" thickBot="1" x14ac:dyDescent="0.25">
      <c r="A83" s="720" t="s">
        <v>400</v>
      </c>
      <c r="B83" s="622"/>
      <c r="C83" s="1126">
        <f>C82/C81</f>
        <v>0.14355185495097617</v>
      </c>
      <c r="D83" s="1126">
        <f t="shared" ref="D83:K83" si="12">D82/D81</f>
        <v>0.53532404927691479</v>
      </c>
      <c r="E83" s="1126">
        <f t="shared" si="12"/>
        <v>-4.7991631799163184</v>
      </c>
      <c r="F83" s="1126">
        <f t="shared" si="12"/>
        <v>-1.1799181210945917</v>
      </c>
      <c r="G83" s="1126">
        <f t="shared" si="12"/>
        <v>-0.1695989742859178</v>
      </c>
      <c r="H83" s="1126">
        <f t="shared" si="12"/>
        <v>2.720348204570185E-3</v>
      </c>
      <c r="I83" s="1126" t="e">
        <f t="shared" si="12"/>
        <v>#DIV/0!</v>
      </c>
      <c r="J83" s="1126">
        <f t="shared" si="12"/>
        <v>-9.5110653628409683</v>
      </c>
      <c r="K83" s="1126">
        <f t="shared" si="12"/>
        <v>8.9792932899113567E-2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8000000000000003" right="0.2" top="0.68" bottom="0.32" header="0.19" footer="0.17"/>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
See accompanying notes.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B46" activeCellId="1" sqref="B29:K29 AB46"/>
      <selection pane="bottomLeft" activeCell="AB46" activeCellId="1" sqref="B29:K29 AB4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0" t="s">
        <v>438</v>
      </c>
      <c r="B4" s="1819">
        <v>1100</v>
      </c>
      <c r="C4" s="496"/>
      <c r="D4" s="496"/>
      <c r="E4" s="496"/>
      <c r="F4" s="551"/>
      <c r="G4" s="552"/>
      <c r="H4" s="553"/>
      <c r="I4" s="553"/>
      <c r="J4" s="553"/>
      <c r="K4" s="553"/>
    </row>
    <row r="5" spans="1:12" ht="14.25" x14ac:dyDescent="0.2">
      <c r="A5" s="901" t="s">
        <v>925</v>
      </c>
      <c r="B5" s="475"/>
      <c r="C5" s="413">
        <v>269906</v>
      </c>
      <c r="D5" s="413">
        <v>54962</v>
      </c>
      <c r="E5" s="407">
        <v>29060</v>
      </c>
      <c r="F5" s="797">
        <v>24539</v>
      </c>
      <c r="G5" s="407">
        <v>24539</v>
      </c>
      <c r="H5" s="407"/>
      <c r="I5" s="407">
        <v>9128</v>
      </c>
      <c r="J5" s="431">
        <v>106980</v>
      </c>
      <c r="K5" s="407">
        <v>10220</v>
      </c>
    </row>
    <row r="6" spans="1:12" ht="14.25" x14ac:dyDescent="0.2">
      <c r="A6" s="902" t="s">
        <v>474</v>
      </c>
      <c r="B6" s="39">
        <v>1130</v>
      </c>
      <c r="C6" s="407"/>
      <c r="D6" s="407"/>
      <c r="E6" s="476"/>
      <c r="F6" s="476"/>
      <c r="G6" s="428"/>
      <c r="H6" s="428"/>
      <c r="I6" s="428"/>
      <c r="J6" s="428"/>
      <c r="K6" s="428"/>
    </row>
    <row r="7" spans="1:12" x14ac:dyDescent="0.2">
      <c r="A7" s="902" t="s">
        <v>116</v>
      </c>
      <c r="B7" s="259">
        <v>1140</v>
      </c>
      <c r="C7" s="407">
        <v>4418</v>
      </c>
      <c r="D7" s="407"/>
      <c r="E7" s="428"/>
      <c r="F7" s="431"/>
      <c r="G7" s="431"/>
      <c r="H7" s="431"/>
      <c r="I7" s="428"/>
      <c r="J7" s="428"/>
      <c r="K7" s="428"/>
    </row>
    <row r="8" spans="1:12" x14ac:dyDescent="0.2">
      <c r="A8" s="902" t="s">
        <v>475</v>
      </c>
      <c r="B8" s="39">
        <v>1150</v>
      </c>
      <c r="C8" s="476"/>
      <c r="D8" s="476"/>
      <c r="E8" s="502"/>
      <c r="F8" s="502"/>
      <c r="G8" s="413">
        <v>2454</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60">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274324</v>
      </c>
      <c r="D12" s="479">
        <f t="shared" si="0"/>
        <v>54962</v>
      </c>
      <c r="E12" s="479">
        <f t="shared" si="0"/>
        <v>29060</v>
      </c>
      <c r="F12" s="479">
        <f t="shared" si="0"/>
        <v>24539</v>
      </c>
      <c r="G12" s="479">
        <f t="shared" si="0"/>
        <v>26993</v>
      </c>
      <c r="H12" s="479">
        <f t="shared" si="0"/>
        <v>0</v>
      </c>
      <c r="I12" s="479">
        <f t="shared" si="0"/>
        <v>9128</v>
      </c>
      <c r="J12" s="479">
        <f t="shared" si="0"/>
        <v>106980</v>
      </c>
      <c r="K12" s="480">
        <f t="shared" si="0"/>
        <v>10220</v>
      </c>
    </row>
    <row r="13" spans="1:12" ht="18" customHeight="1" thickTop="1" x14ac:dyDescent="0.2">
      <c r="A13" s="726" t="s">
        <v>519</v>
      </c>
      <c r="B13" s="1810">
        <v>1200</v>
      </c>
      <c r="C13" s="481"/>
      <c r="D13" s="481"/>
      <c r="E13" s="481"/>
      <c r="F13" s="481"/>
      <c r="G13" s="481"/>
      <c r="H13" s="481"/>
      <c r="I13" s="481"/>
      <c r="J13" s="481"/>
      <c r="K13" s="428"/>
    </row>
    <row r="14" spans="1:12" x14ac:dyDescent="0.2">
      <c r="A14" s="902" t="s">
        <v>4</v>
      </c>
      <c r="B14" s="39">
        <v>1210</v>
      </c>
      <c r="C14" s="478">
        <v>2244</v>
      </c>
      <c r="D14" s="407">
        <v>450</v>
      </c>
      <c r="E14" s="407">
        <v>238</v>
      </c>
      <c r="F14" s="407">
        <v>201</v>
      </c>
      <c r="G14" s="407">
        <v>221</v>
      </c>
      <c r="H14" s="407"/>
      <c r="I14" s="407">
        <v>75</v>
      </c>
      <c r="J14" s="431">
        <v>875</v>
      </c>
      <c r="K14" s="407">
        <v>84</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9">
        <v>1230</v>
      </c>
      <c r="C16" s="478">
        <v>142287</v>
      </c>
      <c r="D16" s="407"/>
      <c r="E16" s="407"/>
      <c r="F16" s="407"/>
      <c r="G16" s="407">
        <v>12500</v>
      </c>
      <c r="H16" s="407"/>
      <c r="I16" s="407"/>
      <c r="J16" s="431"/>
      <c r="K16" s="407"/>
    </row>
    <row r="17" spans="1:11" ht="12.75" customHeight="1" x14ac:dyDescent="0.2">
      <c r="A17" s="902" t="s">
        <v>926</v>
      </c>
      <c r="B17" s="39">
        <v>1290</v>
      </c>
      <c r="C17" s="478"/>
      <c r="D17" s="407"/>
      <c r="E17" s="407"/>
      <c r="F17" s="407"/>
      <c r="G17" s="407"/>
      <c r="H17" s="407"/>
      <c r="I17" s="407"/>
      <c r="J17" s="431"/>
      <c r="K17" s="407"/>
    </row>
    <row r="18" spans="1:11" ht="12.75" customHeight="1" thickBot="1" x14ac:dyDescent="0.25">
      <c r="A18" s="459" t="s">
        <v>617</v>
      </c>
      <c r="B18" s="452"/>
      <c r="C18" s="482">
        <f>SUM(C14:C17)</f>
        <v>144531</v>
      </c>
      <c r="D18" s="482">
        <f t="shared" ref="D18:K18" si="1">SUM(D14:D17)</f>
        <v>450</v>
      </c>
      <c r="E18" s="482">
        <f t="shared" si="1"/>
        <v>238</v>
      </c>
      <c r="F18" s="482">
        <f t="shared" si="1"/>
        <v>201</v>
      </c>
      <c r="G18" s="482">
        <f t="shared" si="1"/>
        <v>12721</v>
      </c>
      <c r="H18" s="482">
        <f t="shared" si="1"/>
        <v>0</v>
      </c>
      <c r="I18" s="482">
        <f t="shared" si="1"/>
        <v>75</v>
      </c>
      <c r="J18" s="482">
        <f t="shared" si="1"/>
        <v>875</v>
      </c>
      <c r="K18" s="1061">
        <f t="shared" si="1"/>
        <v>84</v>
      </c>
    </row>
    <row r="19" spans="1:11" ht="18" customHeight="1" thickTop="1" x14ac:dyDescent="0.2">
      <c r="A19" s="726" t="s">
        <v>520</v>
      </c>
      <c r="B19" s="1810">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0">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v>42</v>
      </c>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42</v>
      </c>
      <c r="G63" s="428"/>
      <c r="H63" s="428"/>
      <c r="I63" s="428"/>
      <c r="J63" s="428"/>
      <c r="K63" s="428"/>
    </row>
    <row r="64" spans="1:11" ht="18" customHeight="1" thickTop="1" x14ac:dyDescent="0.2">
      <c r="A64" s="726" t="s">
        <v>522</v>
      </c>
      <c r="B64" s="1810">
        <v>1500</v>
      </c>
      <c r="C64" s="428"/>
      <c r="D64" s="428"/>
      <c r="E64" s="428"/>
      <c r="F64" s="428"/>
      <c r="G64" s="428"/>
      <c r="H64" s="428"/>
      <c r="I64" s="428"/>
      <c r="J64" s="428"/>
      <c r="K64" s="428"/>
    </row>
    <row r="65" spans="1:11" ht="12.75" customHeight="1" x14ac:dyDescent="0.2">
      <c r="A65" s="902" t="s">
        <v>627</v>
      </c>
      <c r="B65" s="39">
        <v>1510</v>
      </c>
      <c r="C65" s="407">
        <v>1992</v>
      </c>
      <c r="D65" s="407">
        <v>89</v>
      </c>
      <c r="E65" s="407">
        <v>41</v>
      </c>
      <c r="F65" s="431">
        <v>2</v>
      </c>
      <c r="G65" s="407">
        <v>210</v>
      </c>
      <c r="H65" s="407">
        <v>10</v>
      </c>
      <c r="I65" s="407">
        <v>12</v>
      </c>
      <c r="J65" s="431">
        <v>132</v>
      </c>
      <c r="K65" s="407">
        <v>82</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1992</v>
      </c>
      <c r="D67" s="480">
        <f t="shared" ref="D67:K67" si="2">SUM(D65:D66)</f>
        <v>89</v>
      </c>
      <c r="E67" s="480">
        <f t="shared" si="2"/>
        <v>41</v>
      </c>
      <c r="F67" s="480">
        <f t="shared" si="2"/>
        <v>2</v>
      </c>
      <c r="G67" s="480">
        <f t="shared" si="2"/>
        <v>210</v>
      </c>
      <c r="H67" s="480">
        <f t="shared" si="2"/>
        <v>10</v>
      </c>
      <c r="I67" s="480">
        <f t="shared" si="2"/>
        <v>12</v>
      </c>
      <c r="J67" s="480">
        <f t="shared" si="2"/>
        <v>132</v>
      </c>
      <c r="K67" s="480">
        <f t="shared" si="2"/>
        <v>82</v>
      </c>
    </row>
    <row r="68" spans="1:11" ht="18" customHeight="1" thickTop="1" x14ac:dyDescent="0.2">
      <c r="A68" s="726" t="s">
        <v>523</v>
      </c>
      <c r="B68" s="1811">
        <v>1600</v>
      </c>
      <c r="C68" s="481"/>
      <c r="D68" s="428"/>
      <c r="E68" s="428"/>
      <c r="F68" s="428"/>
      <c r="G68" s="428"/>
      <c r="H68" s="428"/>
      <c r="I68" s="428"/>
      <c r="J68" s="428"/>
      <c r="K68" s="428"/>
    </row>
    <row r="69" spans="1:11" ht="12.75" customHeight="1" x14ac:dyDescent="0.2">
      <c r="A69" s="902" t="s">
        <v>752</v>
      </c>
      <c r="B69" s="39">
        <v>1611</v>
      </c>
      <c r="C69" s="407">
        <v>41</v>
      </c>
      <c r="D69" s="428"/>
      <c r="E69" s="428"/>
      <c r="F69" s="428"/>
      <c r="G69" s="428"/>
      <c r="H69" s="428"/>
      <c r="I69" s="428"/>
      <c r="J69" s="428"/>
      <c r="K69" s="428"/>
    </row>
    <row r="70" spans="1:11" ht="12.75" customHeight="1" x14ac:dyDescent="0.2">
      <c r="A70" s="902" t="s">
        <v>1156</v>
      </c>
      <c r="B70" s="39">
        <v>1612</v>
      </c>
      <c r="C70" s="478"/>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543</v>
      </c>
      <c r="D72" s="428"/>
      <c r="E72" s="428"/>
      <c r="F72" s="428"/>
      <c r="G72" s="428"/>
      <c r="H72" s="428"/>
      <c r="I72" s="428"/>
      <c r="J72" s="428"/>
      <c r="K72" s="428"/>
    </row>
    <row r="73" spans="1:11" ht="12.75" customHeight="1" x14ac:dyDescent="0.2">
      <c r="A73" s="902" t="s">
        <v>1157</v>
      </c>
      <c r="B73" s="39">
        <v>1620</v>
      </c>
      <c r="C73" s="478"/>
      <c r="D73" s="428"/>
      <c r="E73" s="428"/>
      <c r="F73" s="428"/>
      <c r="G73" s="428"/>
      <c r="H73" s="428"/>
      <c r="I73" s="428"/>
      <c r="J73" s="428"/>
      <c r="K73" s="428"/>
    </row>
    <row r="74" spans="1:11" ht="12.75" customHeight="1" x14ac:dyDescent="0.2">
      <c r="A74" s="902" t="s">
        <v>26</v>
      </c>
      <c r="B74" s="39">
        <v>1690</v>
      </c>
      <c r="C74" s="478"/>
      <c r="D74" s="428"/>
      <c r="E74" s="428"/>
      <c r="F74" s="428"/>
      <c r="G74" s="428"/>
      <c r="H74" s="428"/>
      <c r="I74" s="428"/>
      <c r="J74" s="428"/>
      <c r="K74" s="428"/>
    </row>
    <row r="75" spans="1:11" ht="12.75" customHeight="1" thickBot="1" x14ac:dyDescent="0.25">
      <c r="A75" s="459" t="s">
        <v>628</v>
      </c>
      <c r="B75" s="452"/>
      <c r="C75" s="480">
        <f>SUM(C69:C74)</f>
        <v>584</v>
      </c>
      <c r="D75" s="428"/>
      <c r="E75" s="428"/>
      <c r="F75" s="428"/>
      <c r="G75" s="428"/>
      <c r="H75" s="428"/>
      <c r="I75" s="428"/>
      <c r="J75" s="428"/>
      <c r="K75" s="428"/>
    </row>
    <row r="76" spans="1:11" ht="18" customHeight="1" thickTop="1" x14ac:dyDescent="0.2">
      <c r="A76" s="726" t="s">
        <v>1027</v>
      </c>
      <c r="B76" s="1811">
        <v>1700</v>
      </c>
      <c r="C76" s="481"/>
      <c r="D76" s="428"/>
      <c r="E76" s="428"/>
      <c r="F76" s="428"/>
      <c r="G76" s="428"/>
      <c r="H76" s="428"/>
      <c r="I76" s="428"/>
      <c r="J76" s="428"/>
      <c r="K76" s="428"/>
    </row>
    <row r="77" spans="1:11" ht="12.75" customHeight="1" x14ac:dyDescent="0.2">
      <c r="A77" s="902" t="s">
        <v>629</v>
      </c>
      <c r="B77" s="39">
        <v>1711</v>
      </c>
      <c r="C77" s="484"/>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6" t="s">
        <v>276</v>
      </c>
      <c r="B83" s="1811">
        <v>1800</v>
      </c>
      <c r="C83" s="481"/>
      <c r="D83" s="428"/>
      <c r="E83" s="428"/>
      <c r="F83" s="428"/>
      <c r="G83" s="428"/>
      <c r="H83" s="428"/>
      <c r="I83" s="428"/>
      <c r="J83" s="428"/>
      <c r="K83" s="428"/>
    </row>
    <row r="84" spans="1:11" ht="12.75" customHeight="1" x14ac:dyDescent="0.2">
      <c r="A84" s="902" t="s">
        <v>632</v>
      </c>
      <c r="B84" s="39">
        <v>1811</v>
      </c>
      <c r="C84" s="407">
        <v>1238</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1238</v>
      </c>
      <c r="D93" s="428"/>
      <c r="E93" s="428"/>
      <c r="F93" s="428"/>
      <c r="G93" s="428"/>
      <c r="H93" s="428"/>
      <c r="I93" s="428"/>
      <c r="J93" s="428"/>
      <c r="K93" s="428"/>
    </row>
    <row r="94" spans="1:11" ht="18" customHeight="1" thickTop="1" x14ac:dyDescent="0.2">
      <c r="A94" s="726" t="s">
        <v>1331</v>
      </c>
      <c r="B94" s="1811">
        <v>1900</v>
      </c>
      <c r="C94" s="481"/>
      <c r="D94" s="426"/>
      <c r="E94" s="428"/>
      <c r="F94" s="428"/>
      <c r="G94" s="428"/>
      <c r="H94" s="428"/>
      <c r="I94" s="428"/>
      <c r="J94" s="428"/>
      <c r="K94" s="428"/>
    </row>
    <row r="95" spans="1:11" ht="12.75" customHeight="1" x14ac:dyDescent="0.2">
      <c r="A95" s="902" t="s">
        <v>1231</v>
      </c>
      <c r="B95" s="39">
        <v>1910</v>
      </c>
      <c r="C95" s="407"/>
      <c r="D95" s="478">
        <v>1447</v>
      </c>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v>734</v>
      </c>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1745</v>
      </c>
      <c r="B106" s="39">
        <v>1993</v>
      </c>
      <c r="C106" s="407">
        <v>224</v>
      </c>
      <c r="D106" s="486"/>
      <c r="E106" s="431"/>
      <c r="F106" s="431"/>
      <c r="G106" s="431"/>
      <c r="H106" s="431"/>
      <c r="I106" s="426"/>
      <c r="J106" s="431"/>
      <c r="K106" s="431"/>
    </row>
    <row r="107" spans="1:12" ht="12.75" customHeight="1" x14ac:dyDescent="0.2">
      <c r="A107" s="902" t="s">
        <v>81</v>
      </c>
      <c r="B107" s="39">
        <v>1999</v>
      </c>
      <c r="C107" s="478">
        <v>15590</v>
      </c>
      <c r="D107" s="407">
        <v>7342</v>
      </c>
      <c r="E107" s="407"/>
      <c r="F107" s="407"/>
      <c r="G107" s="407"/>
      <c r="H107" s="407"/>
      <c r="I107" s="407"/>
      <c r="J107" s="431"/>
      <c r="K107" s="407"/>
    </row>
    <row r="108" spans="1:12" ht="12.75" customHeight="1" thickBot="1" x14ac:dyDescent="0.25">
      <c r="A108" s="459" t="s">
        <v>566</v>
      </c>
      <c r="B108" s="729"/>
      <c r="C108" s="479">
        <f>SUM(C95:C107)</f>
        <v>16548</v>
      </c>
      <c r="D108" s="479">
        <f t="shared" ref="D108:K108" si="3">SUM(D95:D107)</f>
        <v>8789</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439217</v>
      </c>
      <c r="D109" s="488">
        <f t="shared" si="4"/>
        <v>64290</v>
      </c>
      <c r="E109" s="488">
        <f t="shared" si="4"/>
        <v>29339</v>
      </c>
      <c r="F109" s="488">
        <f t="shared" si="4"/>
        <v>24784</v>
      </c>
      <c r="G109" s="488">
        <f t="shared" si="4"/>
        <v>39924</v>
      </c>
      <c r="H109" s="488">
        <f t="shared" si="4"/>
        <v>10</v>
      </c>
      <c r="I109" s="488">
        <f t="shared" si="4"/>
        <v>9215</v>
      </c>
      <c r="J109" s="488">
        <f t="shared" si="4"/>
        <v>107987</v>
      </c>
      <c r="K109" s="438">
        <f t="shared" si="4"/>
        <v>10386</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7" t="s">
        <v>1863</v>
      </c>
      <c r="B116" s="1813"/>
      <c r="C116" s="490"/>
      <c r="D116" s="426"/>
      <c r="E116" s="487"/>
      <c r="F116" s="426"/>
      <c r="G116" s="426"/>
      <c r="H116" s="487"/>
      <c r="I116" s="428"/>
      <c r="J116" s="426"/>
      <c r="K116" s="426"/>
    </row>
    <row r="117" spans="1:11" ht="12.75" customHeight="1" x14ac:dyDescent="0.2">
      <c r="A117" s="472" t="s">
        <v>1698</v>
      </c>
      <c r="B117" s="261">
        <v>3001</v>
      </c>
      <c r="C117" s="484">
        <v>460759</v>
      </c>
      <c r="D117" s="413">
        <v>65000</v>
      </c>
      <c r="E117" s="407">
        <v>19037</v>
      </c>
      <c r="F117" s="413"/>
      <c r="G117" s="413"/>
      <c r="H117" s="407">
        <v>19031</v>
      </c>
      <c r="I117" s="428"/>
      <c r="J117" s="431">
        <v>22000</v>
      </c>
      <c r="K117" s="407"/>
    </row>
    <row r="118" spans="1:11" ht="12.75" customHeight="1" x14ac:dyDescent="0.2">
      <c r="A118" s="472" t="s">
        <v>1699</v>
      </c>
      <c r="B118" s="261">
        <v>3002</v>
      </c>
      <c r="C118" s="478"/>
      <c r="D118" s="407"/>
      <c r="E118" s="407"/>
      <c r="F118" s="407"/>
      <c r="G118" s="407"/>
      <c r="H118" s="407"/>
      <c r="I118" s="428"/>
      <c r="J118" s="431"/>
      <c r="K118" s="407"/>
    </row>
    <row r="119" spans="1:11" ht="12.75" customHeight="1" x14ac:dyDescent="0.2">
      <c r="A119" s="472" t="s">
        <v>1700</v>
      </c>
      <c r="B119" s="261">
        <v>3005</v>
      </c>
      <c r="C119" s="478"/>
      <c r="D119" s="407"/>
      <c r="E119" s="407"/>
      <c r="F119" s="407"/>
      <c r="G119" s="407"/>
      <c r="H119" s="407"/>
      <c r="I119" s="428"/>
      <c r="J119" s="431"/>
      <c r="K119" s="407"/>
    </row>
    <row r="120" spans="1:11" ht="22.5" x14ac:dyDescent="0.2">
      <c r="A120" s="728" t="s">
        <v>1701</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460759</v>
      </c>
      <c r="D121" s="479">
        <f t="shared" si="5"/>
        <v>65000</v>
      </c>
      <c r="E121" s="479">
        <f t="shared" si="5"/>
        <v>19037</v>
      </c>
      <c r="F121" s="479">
        <f t="shared" si="5"/>
        <v>0</v>
      </c>
      <c r="G121" s="479">
        <f t="shared" si="5"/>
        <v>0</v>
      </c>
      <c r="H121" s="479">
        <f t="shared" si="5"/>
        <v>19031</v>
      </c>
      <c r="I121" s="428"/>
      <c r="J121" s="479">
        <f>SUM(J117:J120)</f>
        <v>22000</v>
      </c>
      <c r="K121" s="480">
        <f>SUM(K117:K120)</f>
        <v>0</v>
      </c>
    </row>
    <row r="122" spans="1:11" ht="18" customHeight="1" thickTop="1" x14ac:dyDescent="0.2">
      <c r="A122" s="726" t="s">
        <v>1862</v>
      </c>
      <c r="B122" s="1812"/>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2">
        <v>3100</v>
      </c>
      <c r="C124" s="413"/>
      <c r="D124" s="487"/>
      <c r="E124" s="428"/>
      <c r="F124" s="797"/>
      <c r="G124" s="428"/>
      <c r="H124" s="428"/>
      <c r="I124" s="428"/>
      <c r="J124" s="428"/>
      <c r="K124" s="428"/>
    </row>
    <row r="125" spans="1:11" ht="12.75" customHeight="1" x14ac:dyDescent="0.2">
      <c r="A125" s="902" t="s">
        <v>1772</v>
      </c>
      <c r="B125" s="261">
        <v>3105</v>
      </c>
      <c r="C125" s="407">
        <v>18042</v>
      </c>
      <c r="D125" s="487"/>
      <c r="E125" s="428"/>
      <c r="F125" s="407"/>
      <c r="G125" s="428"/>
      <c r="H125" s="428"/>
      <c r="I125" s="428"/>
      <c r="J125" s="428"/>
      <c r="K125" s="428"/>
    </row>
    <row r="126" spans="1:11" ht="12.75" customHeight="1" x14ac:dyDescent="0.2">
      <c r="A126" s="902" t="s">
        <v>1013</v>
      </c>
      <c r="B126" s="261">
        <v>3110</v>
      </c>
      <c r="C126" s="478">
        <v>29313</v>
      </c>
      <c r="D126" s="407"/>
      <c r="E126" s="428"/>
      <c r="F126" s="407"/>
      <c r="G126" s="428"/>
      <c r="H126" s="428"/>
      <c r="I126" s="428"/>
      <c r="J126" s="428"/>
      <c r="K126" s="428"/>
    </row>
    <row r="127" spans="1:11" ht="12.75" customHeight="1" x14ac:dyDescent="0.2">
      <c r="A127" s="902" t="s">
        <v>111</v>
      </c>
      <c r="B127" s="261">
        <v>3120</v>
      </c>
      <c r="C127" s="407">
        <v>30701</v>
      </c>
      <c r="D127" s="487"/>
      <c r="E127" s="428"/>
      <c r="F127" s="407"/>
      <c r="G127" s="428"/>
      <c r="H127" s="428"/>
      <c r="I127" s="428"/>
      <c r="J127" s="428"/>
      <c r="K127" s="428"/>
    </row>
    <row r="128" spans="1:11" ht="12.75" customHeight="1" x14ac:dyDescent="0.2">
      <c r="A128" s="902" t="s">
        <v>1773</v>
      </c>
      <c r="B128" s="261">
        <v>3130</v>
      </c>
      <c r="C128" s="407"/>
      <c r="D128" s="487"/>
      <c r="E128" s="428"/>
      <c r="F128" s="407"/>
      <c r="G128" s="428"/>
      <c r="H128" s="428"/>
      <c r="I128" s="428"/>
      <c r="J128" s="428"/>
      <c r="K128" s="428"/>
    </row>
    <row r="129" spans="1:11" ht="12.75" customHeight="1" x14ac:dyDescent="0.2">
      <c r="A129" s="902" t="s">
        <v>143</v>
      </c>
      <c r="B129" s="261">
        <v>3145</v>
      </c>
      <c r="C129" s="407"/>
      <c r="D129" s="487"/>
      <c r="E129" s="428"/>
      <c r="F129" s="407"/>
      <c r="G129" s="428"/>
      <c r="H129" s="428"/>
      <c r="I129" s="428"/>
      <c r="J129" s="428"/>
      <c r="K129" s="428"/>
    </row>
    <row r="130" spans="1:11" ht="12.75" customHeight="1" x14ac:dyDescent="0.2">
      <c r="A130" s="902" t="s">
        <v>69</v>
      </c>
      <c r="B130" s="261">
        <v>3199</v>
      </c>
      <c r="C130" s="478"/>
      <c r="D130" s="431"/>
      <c r="E130" s="428"/>
      <c r="F130" s="407"/>
      <c r="G130" s="428"/>
      <c r="H130" s="428"/>
      <c r="I130" s="428"/>
      <c r="J130" s="428"/>
      <c r="K130" s="428"/>
    </row>
    <row r="131" spans="1:11" ht="12.75" customHeight="1" thickBot="1" x14ac:dyDescent="0.25">
      <c r="A131" s="459" t="s">
        <v>1198</v>
      </c>
      <c r="B131" s="457"/>
      <c r="C131" s="479">
        <f>SUM(C124:C130)</f>
        <v>78056</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1">
        <v>3200</v>
      </c>
      <c r="C133" s="478"/>
      <c r="D133" s="407"/>
      <c r="E133" s="487"/>
      <c r="F133" s="428"/>
      <c r="G133" s="407"/>
      <c r="H133" s="428"/>
      <c r="I133" s="428"/>
      <c r="J133" s="428"/>
      <c r="K133" s="428"/>
    </row>
    <row r="134" spans="1:11" ht="12.75" customHeight="1" x14ac:dyDescent="0.2">
      <c r="A134" s="902" t="s">
        <v>755</v>
      </c>
      <c r="B134" s="261">
        <v>3220</v>
      </c>
      <c r="C134" s="478"/>
      <c r="D134" s="407"/>
      <c r="E134" s="487"/>
      <c r="F134" s="428"/>
      <c r="G134" s="431"/>
      <c r="H134" s="428"/>
      <c r="I134" s="428"/>
      <c r="J134" s="428"/>
      <c r="K134" s="428"/>
    </row>
    <row r="135" spans="1:11" ht="12.75" customHeight="1" x14ac:dyDescent="0.2">
      <c r="A135" s="902" t="s">
        <v>283</v>
      </c>
      <c r="B135" s="261">
        <v>3225</v>
      </c>
      <c r="C135" s="478"/>
      <c r="D135" s="407"/>
      <c r="E135" s="487"/>
      <c r="F135" s="428"/>
      <c r="G135" s="431"/>
      <c r="H135" s="428"/>
      <c r="I135" s="428"/>
      <c r="J135" s="428"/>
      <c r="K135" s="428"/>
    </row>
    <row r="136" spans="1:11" ht="12.75" customHeight="1" x14ac:dyDescent="0.2">
      <c r="A136" s="902" t="s">
        <v>685</v>
      </c>
      <c r="B136" s="261">
        <v>3235</v>
      </c>
      <c r="C136" s="486"/>
      <c r="D136" s="431"/>
      <c r="E136" s="487"/>
      <c r="F136" s="428"/>
      <c r="G136" s="431"/>
      <c r="H136" s="428"/>
      <c r="I136" s="428"/>
      <c r="J136" s="428"/>
      <c r="K136" s="428"/>
    </row>
    <row r="137" spans="1:11" ht="12.75" customHeight="1" x14ac:dyDescent="0.2">
      <c r="A137" s="902" t="s">
        <v>686</v>
      </c>
      <c r="B137" s="261">
        <v>3240</v>
      </c>
      <c r="C137" s="486"/>
      <c r="D137" s="431"/>
      <c r="E137" s="487"/>
      <c r="F137" s="428"/>
      <c r="G137" s="431"/>
      <c r="H137" s="428"/>
      <c r="I137" s="428"/>
      <c r="J137" s="428"/>
      <c r="K137" s="428"/>
    </row>
    <row r="138" spans="1:11" ht="12.75" customHeight="1" x14ac:dyDescent="0.2">
      <c r="A138" s="902" t="s">
        <v>687</v>
      </c>
      <c r="B138" s="261">
        <v>3270</v>
      </c>
      <c r="C138" s="486"/>
      <c r="D138" s="431"/>
      <c r="E138" s="487"/>
      <c r="F138" s="428"/>
      <c r="G138" s="431"/>
      <c r="H138" s="428"/>
      <c r="I138" s="428"/>
      <c r="J138" s="428"/>
      <c r="K138" s="428"/>
    </row>
    <row r="139" spans="1:11" ht="12.75" customHeight="1" x14ac:dyDescent="0.2">
      <c r="A139" s="902" t="s">
        <v>70</v>
      </c>
      <c r="B139" s="261">
        <v>3299</v>
      </c>
      <c r="C139" s="478"/>
      <c r="D139" s="407"/>
      <c r="E139" s="487"/>
      <c r="F139" s="502"/>
      <c r="G139" s="431"/>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1">
        <v>3305</v>
      </c>
      <c r="C142" s="407"/>
      <c r="D142" s="428"/>
      <c r="E142" s="487"/>
      <c r="F142" s="428"/>
      <c r="G142" s="407"/>
      <c r="H142" s="428"/>
      <c r="I142" s="428"/>
      <c r="J142" s="428"/>
      <c r="K142" s="428"/>
    </row>
    <row r="143" spans="1:11" ht="12.75" customHeight="1" x14ac:dyDescent="0.2">
      <c r="A143" s="902" t="s">
        <v>403</v>
      </c>
      <c r="B143" s="261">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5">
        <v>793</v>
      </c>
      <c r="D145" s="1799"/>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1774</v>
      </c>
      <c r="B151" s="261">
        <v>3500</v>
      </c>
      <c r="C151" s="478"/>
      <c r="D151" s="407"/>
      <c r="E151" s="487"/>
      <c r="F151" s="407">
        <v>8304</v>
      </c>
      <c r="G151" s="431"/>
      <c r="H151" s="428"/>
      <c r="I151" s="428"/>
      <c r="J151" s="428"/>
      <c r="K151" s="428"/>
    </row>
    <row r="152" spans="1:11" ht="12.75" customHeight="1" x14ac:dyDescent="0.2">
      <c r="A152" s="902" t="s">
        <v>1224</v>
      </c>
      <c r="B152" s="261">
        <v>3510</v>
      </c>
      <c r="C152" s="478"/>
      <c r="D152" s="407"/>
      <c r="E152" s="487"/>
      <c r="F152" s="407">
        <v>148</v>
      </c>
      <c r="G152" s="431"/>
      <c r="H152" s="428"/>
      <c r="I152" s="428"/>
      <c r="J152" s="428"/>
      <c r="K152" s="428"/>
    </row>
    <row r="153" spans="1:11" ht="12.75" customHeight="1" x14ac:dyDescent="0.2">
      <c r="A153" s="902" t="s">
        <v>72</v>
      </c>
      <c r="B153" s="261">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8452</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1775</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67" t="s">
        <v>459</v>
      </c>
      <c r="B172" s="2268"/>
      <c r="C172" s="913">
        <f t="shared" ref="C172:K172" si="6">SUM(C131,C140,C144,C145:C149,C154,C155:C170,C171)</f>
        <v>78849</v>
      </c>
      <c r="D172" s="913">
        <f t="shared" si="6"/>
        <v>0</v>
      </c>
      <c r="E172" s="913">
        <f t="shared" si="6"/>
        <v>0</v>
      </c>
      <c r="F172" s="913">
        <f t="shared" si="6"/>
        <v>8452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539608</v>
      </c>
      <c r="D173" s="488">
        <f>SUM(D121,D172)</f>
        <v>65000</v>
      </c>
      <c r="E173" s="488">
        <f>SUM(E121,E172)</f>
        <v>19037</v>
      </c>
      <c r="F173" s="488">
        <f t="shared" ref="F173:K173" si="7">SUM(F121,F172)</f>
        <v>8452</v>
      </c>
      <c r="G173" s="488">
        <f t="shared" si="7"/>
        <v>0</v>
      </c>
      <c r="H173" s="488">
        <f t="shared" si="7"/>
        <v>19031</v>
      </c>
      <c r="I173" s="488">
        <f t="shared" si="7"/>
        <v>0</v>
      </c>
      <c r="J173" s="488">
        <f t="shared" si="7"/>
        <v>22000</v>
      </c>
      <c r="K173" s="438">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9" t="s">
        <v>1864</v>
      </c>
      <c r="B175" s="2270"/>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75" t="s">
        <v>901</v>
      </c>
      <c r="B178" s="2276"/>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3" t="s">
        <v>1865</v>
      </c>
      <c r="B179" s="2274"/>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v>19494</v>
      </c>
      <c r="D183" s="407"/>
      <c r="E183" s="428"/>
      <c r="F183" s="407"/>
      <c r="G183" s="407"/>
      <c r="H183" s="407"/>
      <c r="I183" s="428"/>
      <c r="J183" s="428"/>
      <c r="K183" s="407"/>
    </row>
    <row r="184" spans="1:11" ht="22.5" customHeight="1" thickBot="1" x14ac:dyDescent="0.25">
      <c r="A184" s="2275" t="s">
        <v>902</v>
      </c>
      <c r="B184" s="2276"/>
      <c r="C184" s="479">
        <f>SUM(C180:C183)</f>
        <v>19494</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3" t="s">
        <v>1866</v>
      </c>
      <c r="B185" s="2274"/>
      <c r="C185" s="495"/>
      <c r="D185" s="429"/>
      <c r="E185" s="489"/>
      <c r="F185" s="429"/>
      <c r="G185" s="429"/>
      <c r="H185" s="428"/>
      <c r="I185" s="428"/>
      <c r="J185" s="428"/>
      <c r="K185" s="428"/>
    </row>
    <row r="186" spans="1:11" ht="15" customHeight="1" x14ac:dyDescent="0.2">
      <c r="A186" s="918" t="s">
        <v>1776</v>
      </c>
      <c r="B186" s="734"/>
      <c r="C186" s="490"/>
      <c r="D186" s="426"/>
      <c r="E186" s="489"/>
      <c r="F186" s="426"/>
      <c r="G186" s="426"/>
      <c r="H186" s="428"/>
      <c r="I186" s="428"/>
      <c r="J186" s="428"/>
      <c r="K186" s="428"/>
    </row>
    <row r="187" spans="1:11" ht="12.75" customHeight="1" x14ac:dyDescent="0.2">
      <c r="A187" s="902" t="s">
        <v>1777</v>
      </c>
      <c r="B187" s="39">
        <v>4100</v>
      </c>
      <c r="C187" s="484"/>
      <c r="D187" s="413"/>
      <c r="E187" s="487"/>
      <c r="F187" s="413"/>
      <c r="G187" s="413"/>
      <c r="H187" s="428"/>
      <c r="I187" s="428"/>
      <c r="J187" s="428"/>
      <c r="K187" s="428"/>
    </row>
    <row r="188" spans="1:11" ht="12.75" customHeight="1" x14ac:dyDescent="0.2">
      <c r="A188" s="902" t="s">
        <v>1778</v>
      </c>
      <c r="B188" s="39">
        <v>4105</v>
      </c>
      <c r="C188" s="478"/>
      <c r="D188" s="407"/>
      <c r="E188" s="487"/>
      <c r="F188" s="407"/>
      <c r="G188" s="407"/>
      <c r="H188" s="428"/>
      <c r="I188" s="428"/>
      <c r="J188" s="428"/>
      <c r="K188" s="428"/>
    </row>
    <row r="189" spans="1:11" ht="12.75" customHeight="1" x14ac:dyDescent="0.2">
      <c r="A189" s="902" t="s">
        <v>1779</v>
      </c>
      <c r="B189" s="39">
        <v>4107</v>
      </c>
      <c r="C189" s="478"/>
      <c r="D189" s="407"/>
      <c r="E189" s="487"/>
      <c r="F189" s="407"/>
      <c r="G189" s="407"/>
      <c r="H189" s="428"/>
      <c r="I189" s="428"/>
      <c r="J189" s="428"/>
      <c r="K189" s="428"/>
    </row>
    <row r="190" spans="1:11" ht="12.75" customHeight="1" x14ac:dyDescent="0.2">
      <c r="A190" s="902" t="s">
        <v>2010</v>
      </c>
      <c r="B190" s="39">
        <v>4199</v>
      </c>
      <c r="C190" s="478"/>
      <c r="D190" s="407"/>
      <c r="E190" s="487"/>
      <c r="F190" s="407"/>
      <c r="G190" s="407"/>
      <c r="H190" s="428"/>
      <c r="I190" s="428"/>
      <c r="J190" s="428"/>
      <c r="K190" s="428"/>
    </row>
    <row r="191" spans="1:11" ht="12.75" customHeight="1" thickBot="1" x14ac:dyDescent="0.25">
      <c r="A191" s="459" t="s">
        <v>2011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1780</v>
      </c>
      <c r="B193" s="39">
        <v>4200</v>
      </c>
      <c r="C193" s="431"/>
      <c r="D193" s="428"/>
      <c r="E193" s="487"/>
      <c r="F193" s="481"/>
      <c r="G193" s="507"/>
      <c r="H193" s="428"/>
      <c r="I193" s="428"/>
      <c r="J193" s="428"/>
      <c r="K193" s="428"/>
    </row>
    <row r="194" spans="1:11" ht="12.75" customHeight="1" x14ac:dyDescent="0.2">
      <c r="A194" s="902" t="s">
        <v>1225</v>
      </c>
      <c r="B194" s="39">
        <v>4210</v>
      </c>
      <c r="C194" s="407">
        <v>84907</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42155</v>
      </c>
      <c r="D196" s="428"/>
      <c r="E196" s="487"/>
      <c r="F196" s="428"/>
      <c r="G196" s="507"/>
      <c r="H196" s="428"/>
      <c r="I196" s="428"/>
      <c r="J196" s="428"/>
      <c r="K196" s="428"/>
    </row>
    <row r="197" spans="1:11" ht="12.75" customHeight="1" x14ac:dyDescent="0.2">
      <c r="A197" s="902" t="s">
        <v>1781</v>
      </c>
      <c r="B197" s="39">
        <v>4225</v>
      </c>
      <c r="C197" s="478"/>
      <c r="D197" s="428"/>
      <c r="E197" s="487"/>
      <c r="F197" s="428"/>
      <c r="G197" s="507"/>
      <c r="H197" s="428"/>
      <c r="I197" s="428"/>
      <c r="J197" s="428"/>
      <c r="K197" s="428"/>
    </row>
    <row r="198" spans="1:11" ht="12.75" customHeight="1" x14ac:dyDescent="0.2">
      <c r="A198" s="902" t="s">
        <v>1782</v>
      </c>
      <c r="B198" s="39">
        <v>4226</v>
      </c>
      <c r="C198" s="478"/>
      <c r="D198" s="428"/>
      <c r="E198" s="487"/>
      <c r="F198" s="428"/>
      <c r="G198" s="507"/>
      <c r="H198" s="428"/>
      <c r="I198" s="428"/>
      <c r="J198" s="428"/>
      <c r="K198" s="428"/>
    </row>
    <row r="199" spans="1:11" ht="12.75" customHeight="1" x14ac:dyDescent="0.2">
      <c r="A199" s="902" t="s">
        <v>909</v>
      </c>
      <c r="B199" s="39">
        <v>4240</v>
      </c>
      <c r="C199" s="486">
        <v>6944</v>
      </c>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134006</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69558</v>
      </c>
      <c r="D203" s="407"/>
      <c r="E203" s="428"/>
      <c r="F203" s="407"/>
      <c r="G203" s="407">
        <v>7500</v>
      </c>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69558</v>
      </c>
      <c r="D211" s="479">
        <f>SUM(D203:D210)</f>
        <v>0</v>
      </c>
      <c r="E211" s="428"/>
      <c r="F211" s="479">
        <f>SUM(F203:F210)</f>
        <v>0</v>
      </c>
      <c r="G211" s="479">
        <f>SUM(G203:G210)</f>
        <v>7500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1783</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1784</v>
      </c>
      <c r="B220" s="157">
        <v>4620</v>
      </c>
      <c r="C220" s="478">
        <v>12678</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12678</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1785</v>
      </c>
      <c r="B258" s="735">
        <v>4880</v>
      </c>
      <c r="C258" s="486"/>
      <c r="D258" s="431"/>
      <c r="E258" s="431"/>
      <c r="F258" s="431"/>
      <c r="G258" s="431"/>
      <c r="H258" s="431"/>
      <c r="I258" s="428"/>
      <c r="J258" s="431"/>
      <c r="K258" s="431"/>
    </row>
    <row r="259" spans="1:11" ht="12.75" customHeight="1" thickBot="1" x14ac:dyDescent="0.25">
      <c r="A259" s="1822" t="s">
        <v>873</v>
      </c>
      <c r="B259" s="1823"/>
      <c r="C259" s="1730">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0" t="s">
        <v>1730</v>
      </c>
      <c r="B260" s="1821">
        <v>4901</v>
      </c>
      <c r="C260" s="1731"/>
      <c r="D260" s="477"/>
      <c r="E260" s="428"/>
      <c r="F260" s="428"/>
      <c r="G260" s="428"/>
      <c r="H260" s="428"/>
      <c r="I260" s="428"/>
      <c r="J260" s="428"/>
      <c r="K260" s="428"/>
    </row>
    <row r="261" spans="1:11" ht="12.75" customHeight="1" thickTop="1" thickBot="1" x14ac:dyDescent="0.25">
      <c r="A261" s="1725" t="s">
        <v>1797</v>
      </c>
      <c r="B261" s="1726">
        <v>4902</v>
      </c>
      <c r="C261" s="1724"/>
      <c r="D261" s="1699"/>
      <c r="E261" s="477"/>
      <c r="F261" s="1699"/>
      <c r="G261" s="1699"/>
      <c r="H261" s="477"/>
      <c r="I261" s="428"/>
      <c r="J261" s="477"/>
      <c r="K261" s="477"/>
    </row>
    <row r="262" spans="1:11" ht="12.75" customHeight="1" thickTop="1" thickBot="1" x14ac:dyDescent="0.25">
      <c r="A262" s="901" t="s">
        <v>1260</v>
      </c>
      <c r="B262" s="41">
        <v>4904</v>
      </c>
      <c r="C262" s="1663"/>
      <c r="D262" s="1724"/>
      <c r="E262" s="477"/>
      <c r="F262" s="481"/>
      <c r="G262" s="1724"/>
      <c r="H262" s="477"/>
      <c r="I262" s="428"/>
      <c r="J262" s="428"/>
      <c r="K262" s="428"/>
    </row>
    <row r="263" spans="1:11" ht="12.75" customHeight="1" thickTop="1" thickBot="1" x14ac:dyDescent="0.25">
      <c r="A263" s="902" t="s">
        <v>1786</v>
      </c>
      <c r="B263" s="39">
        <v>4905</v>
      </c>
      <c r="C263" s="418"/>
      <c r="D263" s="428"/>
      <c r="E263" s="428"/>
      <c r="F263" s="421"/>
      <c r="G263" s="418"/>
      <c r="H263" s="428"/>
      <c r="I263" s="428"/>
      <c r="J263" s="428"/>
      <c r="K263" s="428"/>
    </row>
    <row r="264" spans="1:11" ht="12.75" customHeight="1" thickTop="1" thickBot="1" x14ac:dyDescent="0.25">
      <c r="A264" s="902" t="s">
        <v>1787</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5049</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3992</v>
      </c>
      <c r="D270" s="419"/>
      <c r="E270" s="428"/>
      <c r="F270" s="419"/>
      <c r="G270" s="419"/>
      <c r="H270" s="428"/>
      <c r="I270" s="428"/>
      <c r="J270" s="428"/>
      <c r="K270" s="428"/>
    </row>
    <row r="271" spans="1:11" ht="12.75" customHeight="1" thickTop="1" thickBot="1" x14ac:dyDescent="0.25">
      <c r="A271" s="902" t="s">
        <v>436</v>
      </c>
      <c r="B271" s="39">
        <v>4992</v>
      </c>
      <c r="C271" s="492">
        <v>6059</v>
      </c>
      <c r="D271" s="419"/>
      <c r="E271" s="428"/>
      <c r="F271" s="419"/>
      <c r="G271" s="419"/>
      <c r="H271" s="428"/>
      <c r="I271" s="428"/>
      <c r="J271" s="428"/>
      <c r="K271" s="428"/>
    </row>
    <row r="272" spans="1:11" s="28" customFormat="1" ht="12.75" customHeight="1" thickTop="1" thickBot="1" x14ac:dyDescent="0.25">
      <c r="A272" s="905" t="s">
        <v>78</v>
      </c>
      <c r="B272" s="157">
        <v>4999</v>
      </c>
      <c r="C272" s="492"/>
      <c r="D272" s="419"/>
      <c r="E272" s="428"/>
      <c r="F272" s="419"/>
      <c r="G272" s="419"/>
      <c r="H272" s="437"/>
      <c r="I272" s="428"/>
      <c r="J272" s="428"/>
      <c r="K272" s="437"/>
    </row>
    <row r="273" spans="1:11" ht="22.5" customHeight="1" thickTop="1" thickBot="1" x14ac:dyDescent="0.25">
      <c r="A273" s="2271" t="s">
        <v>1718</v>
      </c>
      <c r="B273" s="2272"/>
      <c r="C273" s="488">
        <f t="shared" ref="C273:H273" si="10">SUM(C191,C201,C211,C216,C224,C228,C229,C259:C272)</f>
        <v>231342</v>
      </c>
      <c r="D273" s="488">
        <f t="shared" si="10"/>
        <v>0</v>
      </c>
      <c r="E273" s="488">
        <f t="shared" si="10"/>
        <v>0</v>
      </c>
      <c r="F273" s="488">
        <f t="shared" si="10"/>
        <v>0</v>
      </c>
      <c r="G273" s="488">
        <f t="shared" si="10"/>
        <v>7500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250836</v>
      </c>
      <c r="D274" s="488">
        <f>SUM(D178,D184,D273)</f>
        <v>0</v>
      </c>
      <c r="E274" s="488">
        <f>SUM(E178,E273)</f>
        <v>0</v>
      </c>
      <c r="F274" s="488">
        <f t="shared" ref="F274:K274" si="11">SUM(F178,F184,F273)</f>
        <v>0</v>
      </c>
      <c r="G274" s="488">
        <f t="shared" si="11"/>
        <v>7500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1229661</v>
      </c>
      <c r="D275" s="488">
        <f t="shared" si="12"/>
        <v>129290</v>
      </c>
      <c r="E275" s="488">
        <f t="shared" si="12"/>
        <v>48376</v>
      </c>
      <c r="F275" s="488">
        <f t="shared" si="12"/>
        <v>33236</v>
      </c>
      <c r="G275" s="488">
        <f t="shared" si="12"/>
        <v>47424</v>
      </c>
      <c r="H275" s="488">
        <f t="shared" si="12"/>
        <v>19041</v>
      </c>
      <c r="I275" s="488">
        <f t="shared" si="12"/>
        <v>9215</v>
      </c>
      <c r="J275" s="488">
        <f t="shared" si="12"/>
        <v>129987</v>
      </c>
      <c r="K275" s="438">
        <f t="shared" si="12"/>
        <v>10386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6" right="0.15" top="0.74" bottom="0.39"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
See accompanying notes.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B46" activeCellId="1" sqref="B29:K29 AB46"/>
      <selection pane="bottomLeft" activeCell="AB46" activeCellId="1" sqref="B29:K29 AB46"/>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5"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1" t="s">
        <v>48</v>
      </c>
      <c r="C2" s="1852" t="s">
        <v>215</v>
      </c>
      <c r="D2" s="1853" t="s">
        <v>52</v>
      </c>
      <c r="E2" s="1853" t="s">
        <v>1283</v>
      </c>
      <c r="F2" s="1853" t="s">
        <v>1277</v>
      </c>
      <c r="G2" s="1852" t="s">
        <v>1278</v>
      </c>
      <c r="H2" s="1852" t="s">
        <v>1279</v>
      </c>
      <c r="I2" s="1853" t="s">
        <v>328</v>
      </c>
      <c r="J2" s="1853" t="s">
        <v>329</v>
      </c>
      <c r="K2" s="1852" t="s">
        <v>162</v>
      </c>
      <c r="L2" s="1852" t="s">
        <v>31</v>
      </c>
      <c r="M2" s="893"/>
      <c r="N2" s="893"/>
    </row>
    <row r="3" spans="1:14" s="15" customFormat="1" ht="30" customHeight="1" x14ac:dyDescent="0.2">
      <c r="A3" s="2281" t="s">
        <v>335</v>
      </c>
      <c r="B3" s="2282"/>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4"/>
      <c r="J4" s="1855"/>
      <c r="K4" s="1856"/>
      <c r="L4" s="1855"/>
      <c r="M4" s="894"/>
      <c r="N4" s="894"/>
    </row>
    <row r="5" spans="1:14" x14ac:dyDescent="0.2">
      <c r="A5" s="1752" t="s">
        <v>1115</v>
      </c>
      <c r="B5" s="266">
        <v>1100</v>
      </c>
      <c r="C5" s="407">
        <v>453986</v>
      </c>
      <c r="D5" s="407">
        <v>84317</v>
      </c>
      <c r="E5" s="407">
        <v>14280</v>
      </c>
      <c r="F5" s="407">
        <v>24135</v>
      </c>
      <c r="G5" s="407">
        <v>1538</v>
      </c>
      <c r="H5" s="407"/>
      <c r="I5" s="431"/>
      <c r="J5" s="431"/>
      <c r="K5" s="409">
        <f>SUM(C5:J5)</f>
        <v>578256</v>
      </c>
      <c r="L5" s="407">
        <v>578256</v>
      </c>
    </row>
    <row r="6" spans="1:14" x14ac:dyDescent="0.2">
      <c r="A6" s="1752" t="s">
        <v>1748</v>
      </c>
      <c r="B6" s="266" t="s">
        <v>1746</v>
      </c>
      <c r="C6" s="502"/>
      <c r="D6" s="502"/>
      <c r="E6" s="407"/>
      <c r="F6" s="502"/>
      <c r="G6" s="502"/>
      <c r="H6" s="502"/>
      <c r="I6" s="502"/>
      <c r="J6" s="502"/>
      <c r="K6" s="409">
        <f>SUM(C6,E6)</f>
        <v>0</v>
      </c>
      <c r="L6" s="407"/>
    </row>
    <row r="7" spans="1:14" x14ac:dyDescent="0.2">
      <c r="A7" s="1752" t="s">
        <v>170</v>
      </c>
      <c r="B7" s="266" t="s">
        <v>1121</v>
      </c>
      <c r="C7" s="431"/>
      <c r="D7" s="431"/>
      <c r="E7" s="431"/>
      <c r="F7" s="431"/>
      <c r="G7" s="431"/>
      <c r="H7" s="431"/>
      <c r="I7" s="431"/>
      <c r="J7" s="431"/>
      <c r="K7" s="409">
        <f t="shared" ref="K7:K32" si="0">SUM(C7:J7)</f>
        <v>0</v>
      </c>
      <c r="L7" s="407"/>
    </row>
    <row r="8" spans="1:14" x14ac:dyDescent="0.2">
      <c r="A8" s="1752" t="s">
        <v>171</v>
      </c>
      <c r="B8" s="266">
        <v>1200</v>
      </c>
      <c r="C8" s="407">
        <v>138448</v>
      </c>
      <c r="D8" s="407">
        <v>19049</v>
      </c>
      <c r="E8" s="407"/>
      <c r="F8" s="407">
        <v>615</v>
      </c>
      <c r="G8" s="407"/>
      <c r="H8" s="407"/>
      <c r="I8" s="431"/>
      <c r="J8" s="431"/>
      <c r="K8" s="409">
        <f t="shared" si="0"/>
        <v>158112</v>
      </c>
      <c r="L8" s="407">
        <v>158114</v>
      </c>
    </row>
    <row r="9" spans="1:14" x14ac:dyDescent="0.2">
      <c r="A9" s="1752" t="s">
        <v>818</v>
      </c>
      <c r="B9" s="266" t="s">
        <v>1122</v>
      </c>
      <c r="C9" s="431"/>
      <c r="D9" s="431"/>
      <c r="E9" s="431"/>
      <c r="F9" s="431"/>
      <c r="G9" s="431"/>
      <c r="H9" s="431"/>
      <c r="I9" s="431"/>
      <c r="J9" s="431"/>
      <c r="K9" s="409">
        <f t="shared" si="0"/>
        <v>0</v>
      </c>
      <c r="L9" s="407"/>
    </row>
    <row r="10" spans="1:14" x14ac:dyDescent="0.2">
      <c r="A10" s="1752" t="s">
        <v>819</v>
      </c>
      <c r="B10" s="266">
        <v>1250</v>
      </c>
      <c r="C10" s="407">
        <v>47912</v>
      </c>
      <c r="D10" s="407">
        <v>827</v>
      </c>
      <c r="E10" s="407">
        <v>5423</v>
      </c>
      <c r="F10" s="407">
        <v>3543</v>
      </c>
      <c r="G10" s="407">
        <v>12630</v>
      </c>
      <c r="H10" s="407"/>
      <c r="I10" s="431"/>
      <c r="J10" s="431"/>
      <c r="K10" s="409">
        <f t="shared" si="0"/>
        <v>70335</v>
      </c>
      <c r="L10" s="407">
        <v>68032</v>
      </c>
    </row>
    <row r="11" spans="1:14" x14ac:dyDescent="0.2">
      <c r="A11" s="1752" t="s">
        <v>1321</v>
      </c>
      <c r="B11" s="266" t="s">
        <v>168</v>
      </c>
      <c r="C11" s="431"/>
      <c r="D11" s="431"/>
      <c r="E11" s="431"/>
      <c r="F11" s="431"/>
      <c r="G11" s="431"/>
      <c r="H11" s="431"/>
      <c r="I11" s="431"/>
      <c r="J11" s="431"/>
      <c r="K11" s="409">
        <f t="shared" si="0"/>
        <v>0</v>
      </c>
      <c r="L11" s="407"/>
    </row>
    <row r="12" spans="1:14" x14ac:dyDescent="0.2">
      <c r="A12" s="1752" t="s">
        <v>1116</v>
      </c>
      <c r="B12" s="266">
        <v>1300</v>
      </c>
      <c r="C12" s="407"/>
      <c r="D12" s="407"/>
      <c r="E12" s="407"/>
      <c r="F12" s="407"/>
      <c r="G12" s="407"/>
      <c r="H12" s="407"/>
      <c r="I12" s="431"/>
      <c r="J12" s="431"/>
      <c r="K12" s="409">
        <f t="shared" si="0"/>
        <v>0</v>
      </c>
      <c r="L12" s="407"/>
    </row>
    <row r="13" spans="1:14" x14ac:dyDescent="0.2">
      <c r="A13" s="1752" t="s">
        <v>820</v>
      </c>
      <c r="B13" s="266">
        <v>1400</v>
      </c>
      <c r="C13" s="407"/>
      <c r="D13" s="407"/>
      <c r="E13" s="407"/>
      <c r="F13" s="407"/>
      <c r="G13" s="407"/>
      <c r="H13" s="407"/>
      <c r="I13" s="431"/>
      <c r="J13" s="431"/>
      <c r="K13" s="409">
        <f t="shared" si="0"/>
        <v>0</v>
      </c>
      <c r="L13" s="407"/>
    </row>
    <row r="14" spans="1:14" x14ac:dyDescent="0.2">
      <c r="A14" s="1752" t="s">
        <v>1117</v>
      </c>
      <c r="B14" s="266">
        <v>1500</v>
      </c>
      <c r="C14" s="407">
        <v>8856</v>
      </c>
      <c r="D14" s="407">
        <v>246</v>
      </c>
      <c r="E14" s="407">
        <v>3249</v>
      </c>
      <c r="F14" s="407">
        <v>3617</v>
      </c>
      <c r="G14" s="407"/>
      <c r="H14" s="407"/>
      <c r="I14" s="431"/>
      <c r="J14" s="431"/>
      <c r="K14" s="409">
        <f t="shared" si="0"/>
        <v>15968</v>
      </c>
      <c r="L14" s="407">
        <v>15968</v>
      </c>
    </row>
    <row r="15" spans="1:14" x14ac:dyDescent="0.2">
      <c r="A15" s="1752" t="s">
        <v>1118</v>
      </c>
      <c r="B15" s="266">
        <v>1600</v>
      </c>
      <c r="C15" s="407"/>
      <c r="D15" s="407"/>
      <c r="E15" s="407"/>
      <c r="F15" s="407"/>
      <c r="G15" s="407"/>
      <c r="H15" s="407"/>
      <c r="I15" s="431"/>
      <c r="J15" s="431"/>
      <c r="K15" s="409">
        <f t="shared" si="0"/>
        <v>0</v>
      </c>
      <c r="L15" s="407"/>
    </row>
    <row r="16" spans="1:14" x14ac:dyDescent="0.2">
      <c r="A16" s="1752" t="s">
        <v>1143</v>
      </c>
      <c r="B16" s="266" t="s">
        <v>492</v>
      </c>
      <c r="C16" s="407"/>
      <c r="D16" s="407"/>
      <c r="E16" s="407"/>
      <c r="F16" s="407"/>
      <c r="G16" s="407"/>
      <c r="H16" s="407"/>
      <c r="I16" s="431"/>
      <c r="J16" s="431"/>
      <c r="K16" s="409">
        <f t="shared" si="0"/>
        <v>0</v>
      </c>
      <c r="L16" s="407"/>
    </row>
    <row r="17" spans="1:12" x14ac:dyDescent="0.2">
      <c r="A17" s="1752" t="s">
        <v>821</v>
      </c>
      <c r="B17" s="266" t="s">
        <v>169</v>
      </c>
      <c r="C17" s="431"/>
      <c r="D17" s="431"/>
      <c r="E17" s="431"/>
      <c r="F17" s="431"/>
      <c r="G17" s="431"/>
      <c r="H17" s="431"/>
      <c r="I17" s="431"/>
      <c r="J17" s="431"/>
      <c r="K17" s="409">
        <f t="shared" si="0"/>
        <v>0</v>
      </c>
      <c r="L17" s="407"/>
    </row>
    <row r="18" spans="1:12" x14ac:dyDescent="0.2">
      <c r="A18" s="1752" t="s">
        <v>1262</v>
      </c>
      <c r="B18" s="266">
        <v>1800</v>
      </c>
      <c r="C18" s="407"/>
      <c r="D18" s="407"/>
      <c r="E18" s="407"/>
      <c r="F18" s="407"/>
      <c r="G18" s="407"/>
      <c r="H18" s="407"/>
      <c r="I18" s="431"/>
      <c r="J18" s="431"/>
      <c r="K18" s="409">
        <f t="shared" si="0"/>
        <v>0</v>
      </c>
      <c r="L18" s="407"/>
    </row>
    <row r="19" spans="1:12" x14ac:dyDescent="0.2">
      <c r="A19" s="1752" t="s">
        <v>140</v>
      </c>
      <c r="B19" s="266">
        <v>1900</v>
      </c>
      <c r="C19" s="407"/>
      <c r="D19" s="407"/>
      <c r="E19" s="407"/>
      <c r="F19" s="407"/>
      <c r="G19" s="407"/>
      <c r="H19" s="407"/>
      <c r="I19" s="431"/>
      <c r="J19" s="431"/>
      <c r="K19" s="409">
        <f t="shared" si="0"/>
        <v>0</v>
      </c>
      <c r="L19" s="407"/>
    </row>
    <row r="20" spans="1:12" x14ac:dyDescent="0.2">
      <c r="A20" s="1753" t="s">
        <v>835</v>
      </c>
      <c r="B20" s="291" t="s">
        <v>822</v>
      </c>
      <c r="C20" s="502"/>
      <c r="D20" s="502"/>
      <c r="E20" s="502"/>
      <c r="F20" s="502"/>
      <c r="G20" s="502"/>
      <c r="H20" s="682"/>
      <c r="I20" s="408"/>
      <c r="J20" s="476"/>
      <c r="K20" s="409">
        <f t="shared" si="0"/>
        <v>0</v>
      </c>
      <c r="L20" s="434"/>
    </row>
    <row r="21" spans="1:12" x14ac:dyDescent="0.2">
      <c r="A21" s="1753" t="s">
        <v>836</v>
      </c>
      <c r="B21" s="291" t="s">
        <v>823</v>
      </c>
      <c r="C21" s="502"/>
      <c r="D21" s="502"/>
      <c r="E21" s="502"/>
      <c r="F21" s="502"/>
      <c r="G21" s="502"/>
      <c r="H21" s="682"/>
      <c r="I21" s="408"/>
      <c r="J21" s="502"/>
      <c r="K21" s="409">
        <f t="shared" si="0"/>
        <v>0</v>
      </c>
      <c r="L21" s="434"/>
    </row>
    <row r="22" spans="1:12" x14ac:dyDescent="0.2">
      <c r="A22" s="1753" t="s">
        <v>837</v>
      </c>
      <c r="B22" s="291" t="s">
        <v>824</v>
      </c>
      <c r="C22" s="502"/>
      <c r="D22" s="502"/>
      <c r="E22" s="502"/>
      <c r="F22" s="502"/>
      <c r="G22" s="502"/>
      <c r="H22" s="682"/>
      <c r="I22" s="408"/>
      <c r="J22" s="502"/>
      <c r="K22" s="409">
        <f t="shared" si="0"/>
        <v>0</v>
      </c>
      <c r="L22" s="434"/>
    </row>
    <row r="23" spans="1:12" x14ac:dyDescent="0.2">
      <c r="A23" s="1753" t="s">
        <v>838</v>
      </c>
      <c r="B23" s="291" t="s">
        <v>825</v>
      </c>
      <c r="C23" s="502"/>
      <c r="D23" s="502"/>
      <c r="E23" s="502"/>
      <c r="F23" s="502"/>
      <c r="G23" s="502"/>
      <c r="H23" s="682"/>
      <c r="I23" s="408"/>
      <c r="J23" s="502"/>
      <c r="K23" s="409">
        <f t="shared" si="0"/>
        <v>0</v>
      </c>
      <c r="L23" s="434"/>
    </row>
    <row r="24" spans="1:12" ht="12.75" customHeight="1" x14ac:dyDescent="0.2">
      <c r="A24" s="1753" t="s">
        <v>839</v>
      </c>
      <c r="B24" s="291" t="s">
        <v>826</v>
      </c>
      <c r="C24" s="502"/>
      <c r="D24" s="502"/>
      <c r="E24" s="502"/>
      <c r="F24" s="502"/>
      <c r="G24" s="502"/>
      <c r="H24" s="682"/>
      <c r="I24" s="408"/>
      <c r="J24" s="502"/>
      <c r="K24" s="409">
        <f t="shared" si="0"/>
        <v>0</v>
      </c>
      <c r="L24" s="434"/>
    </row>
    <row r="25" spans="1:12" ht="12.75" customHeight="1" x14ac:dyDescent="0.2">
      <c r="A25" s="1753" t="s">
        <v>920</v>
      </c>
      <c r="B25" s="291" t="s">
        <v>827</v>
      </c>
      <c r="C25" s="502"/>
      <c r="D25" s="502"/>
      <c r="E25" s="502"/>
      <c r="F25" s="502"/>
      <c r="G25" s="502"/>
      <c r="H25" s="682"/>
      <c r="I25" s="408"/>
      <c r="J25" s="502"/>
      <c r="K25" s="409">
        <f t="shared" si="0"/>
        <v>0</v>
      </c>
      <c r="L25" s="434"/>
    </row>
    <row r="26" spans="1:12" x14ac:dyDescent="0.2">
      <c r="A26" s="1753" t="s">
        <v>707</v>
      </c>
      <c r="B26" s="291" t="s">
        <v>828</v>
      </c>
      <c r="C26" s="502"/>
      <c r="D26" s="502"/>
      <c r="E26" s="502"/>
      <c r="F26" s="502"/>
      <c r="G26" s="502"/>
      <c r="H26" s="682"/>
      <c r="I26" s="408"/>
      <c r="J26" s="502"/>
      <c r="K26" s="409">
        <f t="shared" si="0"/>
        <v>0</v>
      </c>
      <c r="L26" s="434"/>
    </row>
    <row r="27" spans="1:12" x14ac:dyDescent="0.2">
      <c r="A27" s="1753" t="s">
        <v>708</v>
      </c>
      <c r="B27" s="291" t="s">
        <v>829</v>
      </c>
      <c r="C27" s="502"/>
      <c r="D27" s="502"/>
      <c r="E27" s="502"/>
      <c r="F27" s="502"/>
      <c r="G27" s="502"/>
      <c r="H27" s="682"/>
      <c r="I27" s="408"/>
      <c r="J27" s="502"/>
      <c r="K27" s="409">
        <f t="shared" si="0"/>
        <v>0</v>
      </c>
      <c r="L27" s="434"/>
    </row>
    <row r="28" spans="1:12" x14ac:dyDescent="0.2">
      <c r="A28" s="1753" t="s">
        <v>156</v>
      </c>
      <c r="B28" s="291" t="s">
        <v>830</v>
      </c>
      <c r="C28" s="502"/>
      <c r="D28" s="502"/>
      <c r="E28" s="502"/>
      <c r="F28" s="502"/>
      <c r="G28" s="502"/>
      <c r="H28" s="682"/>
      <c r="I28" s="408"/>
      <c r="J28" s="502"/>
      <c r="K28" s="409">
        <f t="shared" si="0"/>
        <v>0</v>
      </c>
      <c r="L28" s="434"/>
    </row>
    <row r="29" spans="1:12" x14ac:dyDescent="0.2">
      <c r="A29" s="1753" t="s">
        <v>157</v>
      </c>
      <c r="B29" s="291" t="s">
        <v>831</v>
      </c>
      <c r="C29" s="502"/>
      <c r="D29" s="502"/>
      <c r="E29" s="502"/>
      <c r="F29" s="502"/>
      <c r="G29" s="502"/>
      <c r="H29" s="682"/>
      <c r="I29" s="408"/>
      <c r="J29" s="502"/>
      <c r="K29" s="409">
        <f t="shared" si="0"/>
        <v>0</v>
      </c>
      <c r="L29" s="434"/>
    </row>
    <row r="30" spans="1:12" x14ac:dyDescent="0.2">
      <c r="A30" s="1753" t="s">
        <v>158</v>
      </c>
      <c r="B30" s="291" t="s">
        <v>832</v>
      </c>
      <c r="C30" s="502"/>
      <c r="D30" s="502"/>
      <c r="E30" s="502"/>
      <c r="F30" s="502"/>
      <c r="G30" s="502"/>
      <c r="H30" s="682"/>
      <c r="I30" s="408"/>
      <c r="J30" s="502"/>
      <c r="K30" s="409">
        <f t="shared" si="0"/>
        <v>0</v>
      </c>
      <c r="L30" s="434"/>
    </row>
    <row r="31" spans="1:12" x14ac:dyDescent="0.2">
      <c r="A31" s="1753" t="s">
        <v>159</v>
      </c>
      <c r="B31" s="291" t="s">
        <v>833</v>
      </c>
      <c r="C31" s="502"/>
      <c r="D31" s="502"/>
      <c r="E31" s="502"/>
      <c r="F31" s="502"/>
      <c r="G31" s="502"/>
      <c r="H31" s="682"/>
      <c r="I31" s="408"/>
      <c r="J31" s="502"/>
      <c r="K31" s="409">
        <f t="shared" si="0"/>
        <v>0</v>
      </c>
      <c r="L31" s="434"/>
    </row>
    <row r="32" spans="1:12" x14ac:dyDescent="0.2">
      <c r="A32" s="1754" t="s">
        <v>1320</v>
      </c>
      <c r="B32" s="266" t="s">
        <v>834</v>
      </c>
      <c r="C32" s="502"/>
      <c r="D32" s="502"/>
      <c r="E32" s="502"/>
      <c r="F32" s="502"/>
      <c r="G32" s="502"/>
      <c r="H32" s="682"/>
      <c r="I32" s="408"/>
      <c r="J32" s="509"/>
      <c r="K32" s="409">
        <f t="shared" si="0"/>
        <v>0</v>
      </c>
      <c r="L32" s="434"/>
    </row>
    <row r="33" spans="1:14" ht="12.75" customHeight="1" thickBot="1" x14ac:dyDescent="0.25">
      <c r="A33" s="876" t="s">
        <v>1276</v>
      </c>
      <c r="B33" s="463" t="s">
        <v>650</v>
      </c>
      <c r="C33" s="410">
        <f>SUM(C5:C32)</f>
        <v>649202</v>
      </c>
      <c r="D33" s="410">
        <f t="shared" ref="D33:L33" si="1">SUM(D5:D32)</f>
        <v>104439</v>
      </c>
      <c r="E33" s="410">
        <f t="shared" si="1"/>
        <v>22952</v>
      </c>
      <c r="F33" s="410">
        <f t="shared" si="1"/>
        <v>31910</v>
      </c>
      <c r="G33" s="410">
        <f t="shared" si="1"/>
        <v>14168</v>
      </c>
      <c r="H33" s="410">
        <f t="shared" si="1"/>
        <v>0</v>
      </c>
      <c r="I33" s="410">
        <f t="shared" si="1"/>
        <v>0</v>
      </c>
      <c r="J33" s="410">
        <f t="shared" si="1"/>
        <v>0</v>
      </c>
      <c r="K33" s="410">
        <f t="shared" si="1"/>
        <v>822671</v>
      </c>
      <c r="L33" s="410">
        <f t="shared" si="1"/>
        <v>820370</v>
      </c>
    </row>
    <row r="34" spans="1:14" s="25" customFormat="1" ht="18" customHeight="1" thickTop="1" x14ac:dyDescent="0.2">
      <c r="A34" s="1755" t="s">
        <v>49</v>
      </c>
      <c r="B34" s="1808" t="s">
        <v>649</v>
      </c>
      <c r="C34" s="411"/>
      <c r="D34" s="411"/>
      <c r="E34" s="411"/>
      <c r="F34" s="411"/>
      <c r="G34" s="411"/>
      <c r="H34" s="411"/>
      <c r="I34" s="408"/>
      <c r="J34" s="408"/>
      <c r="K34" s="408"/>
      <c r="L34" s="408"/>
      <c r="M34" s="895"/>
      <c r="N34" s="895"/>
    </row>
    <row r="35" spans="1:14" s="25" customFormat="1" ht="13.5" customHeight="1" x14ac:dyDescent="0.2">
      <c r="A35" s="1756" t="s">
        <v>675</v>
      </c>
      <c r="B35" s="207"/>
      <c r="C35" s="412"/>
      <c r="D35" s="412"/>
      <c r="E35" s="412"/>
      <c r="F35" s="412"/>
      <c r="G35" s="412"/>
      <c r="H35" s="412"/>
      <c r="I35" s="408"/>
      <c r="J35" s="408"/>
      <c r="K35" s="408"/>
      <c r="L35" s="408"/>
      <c r="M35" s="895"/>
      <c r="N35" s="895"/>
    </row>
    <row r="36" spans="1:14" x14ac:dyDescent="0.2">
      <c r="A36" s="1752" t="s">
        <v>1264</v>
      </c>
      <c r="B36" s="266">
        <v>2110</v>
      </c>
      <c r="C36" s="413"/>
      <c r="D36" s="413"/>
      <c r="E36" s="413"/>
      <c r="F36" s="413"/>
      <c r="G36" s="413"/>
      <c r="H36" s="413"/>
      <c r="I36" s="431"/>
      <c r="J36" s="431"/>
      <c r="K36" s="409">
        <f t="shared" ref="K36:K41" si="2">SUM(C36:J36)</f>
        <v>0</v>
      </c>
      <c r="L36" s="407"/>
    </row>
    <row r="37" spans="1:14" x14ac:dyDescent="0.2">
      <c r="A37" s="1752" t="s">
        <v>1265</v>
      </c>
      <c r="B37" s="266">
        <v>2120</v>
      </c>
      <c r="C37" s="407"/>
      <c r="D37" s="407"/>
      <c r="E37" s="407"/>
      <c r="F37" s="407"/>
      <c r="G37" s="407"/>
      <c r="H37" s="407"/>
      <c r="I37" s="431"/>
      <c r="J37" s="431"/>
      <c r="K37" s="409">
        <f t="shared" si="2"/>
        <v>0</v>
      </c>
      <c r="L37" s="407"/>
    </row>
    <row r="38" spans="1:14" x14ac:dyDescent="0.2">
      <c r="A38" s="1752" t="s">
        <v>220</v>
      </c>
      <c r="B38" s="266">
        <v>2130</v>
      </c>
      <c r="C38" s="407"/>
      <c r="D38" s="407"/>
      <c r="E38" s="407"/>
      <c r="F38" s="407">
        <v>944</v>
      </c>
      <c r="G38" s="407"/>
      <c r="H38" s="407"/>
      <c r="I38" s="431"/>
      <c r="J38" s="431"/>
      <c r="K38" s="409">
        <f t="shared" si="2"/>
        <v>944</v>
      </c>
      <c r="L38" s="407">
        <v>944</v>
      </c>
    </row>
    <row r="39" spans="1:14" x14ac:dyDescent="0.2">
      <c r="A39" s="1752" t="s">
        <v>221</v>
      </c>
      <c r="B39" s="266">
        <v>2140</v>
      </c>
      <c r="C39" s="407"/>
      <c r="D39" s="407"/>
      <c r="E39" s="407"/>
      <c r="F39" s="407"/>
      <c r="G39" s="407"/>
      <c r="H39" s="407"/>
      <c r="I39" s="431"/>
      <c r="J39" s="431"/>
      <c r="K39" s="409">
        <f t="shared" si="2"/>
        <v>0</v>
      </c>
      <c r="L39" s="407"/>
    </row>
    <row r="40" spans="1:14" x14ac:dyDescent="0.2">
      <c r="A40" s="1752" t="s">
        <v>222</v>
      </c>
      <c r="B40" s="266">
        <v>2150</v>
      </c>
      <c r="C40" s="407"/>
      <c r="D40" s="407"/>
      <c r="E40" s="407">
        <v>17702</v>
      </c>
      <c r="F40" s="407"/>
      <c r="G40" s="407"/>
      <c r="H40" s="407"/>
      <c r="I40" s="431"/>
      <c r="J40" s="431"/>
      <c r="K40" s="409">
        <f t="shared" si="2"/>
        <v>17702</v>
      </c>
      <c r="L40" s="407">
        <v>15858</v>
      </c>
    </row>
    <row r="41" spans="1:14" x14ac:dyDescent="0.2">
      <c r="A41" s="1752" t="s">
        <v>1882</v>
      </c>
      <c r="B41" s="266">
        <v>2190</v>
      </c>
      <c r="C41" s="407">
        <v>2650</v>
      </c>
      <c r="D41" s="407">
        <v>271</v>
      </c>
      <c r="E41" s="407">
        <v>1524</v>
      </c>
      <c r="F41" s="407">
        <v>3929</v>
      </c>
      <c r="G41" s="407"/>
      <c r="H41" s="407"/>
      <c r="I41" s="431"/>
      <c r="J41" s="431"/>
      <c r="K41" s="409">
        <f t="shared" si="2"/>
        <v>8374</v>
      </c>
      <c r="L41" s="407">
        <v>8375</v>
      </c>
    </row>
    <row r="42" spans="1:14" ht="12.75" customHeight="1" thickBot="1" x14ac:dyDescent="0.25">
      <c r="A42" s="876" t="s">
        <v>640</v>
      </c>
      <c r="B42" s="463" t="s">
        <v>812</v>
      </c>
      <c r="C42" s="410">
        <f>SUM(C36:C41)</f>
        <v>2650</v>
      </c>
      <c r="D42" s="410">
        <f t="shared" ref="D42:L42" si="3">SUM(D36:D41)</f>
        <v>271</v>
      </c>
      <c r="E42" s="410">
        <f t="shared" si="3"/>
        <v>19226</v>
      </c>
      <c r="F42" s="410">
        <f t="shared" si="3"/>
        <v>4873</v>
      </c>
      <c r="G42" s="410">
        <f t="shared" si="3"/>
        <v>0</v>
      </c>
      <c r="H42" s="410">
        <f t="shared" si="3"/>
        <v>0</v>
      </c>
      <c r="I42" s="410">
        <f t="shared" si="3"/>
        <v>0</v>
      </c>
      <c r="J42" s="410">
        <f t="shared" si="3"/>
        <v>0</v>
      </c>
      <c r="K42" s="410">
        <f t="shared" si="3"/>
        <v>27020</v>
      </c>
      <c r="L42" s="410">
        <f t="shared" si="3"/>
        <v>25177</v>
      </c>
    </row>
    <row r="43" spans="1:14" ht="13.5" thickTop="1" x14ac:dyDescent="0.2">
      <c r="A43" s="1757" t="s">
        <v>676</v>
      </c>
      <c r="B43" s="510"/>
      <c r="C43" s="414"/>
      <c r="D43" s="414"/>
      <c r="E43" s="414"/>
      <c r="F43" s="414"/>
      <c r="G43" s="414"/>
      <c r="H43" s="414"/>
      <c r="I43" s="408"/>
      <c r="J43" s="408"/>
      <c r="K43" s="414"/>
      <c r="L43" s="414"/>
    </row>
    <row r="44" spans="1:14" x14ac:dyDescent="0.2">
      <c r="A44" s="1752" t="s">
        <v>955</v>
      </c>
      <c r="B44" s="266">
        <v>2210</v>
      </c>
      <c r="C44" s="413">
        <v>900</v>
      </c>
      <c r="D44" s="413">
        <v>1779</v>
      </c>
      <c r="E44" s="413">
        <v>3545</v>
      </c>
      <c r="F44" s="413"/>
      <c r="G44" s="413"/>
      <c r="H44" s="413"/>
      <c r="I44" s="431"/>
      <c r="J44" s="431"/>
      <c r="K44" s="415">
        <f>SUM(C44:J44)</f>
        <v>6224</v>
      </c>
      <c r="L44" s="413">
        <v>6224</v>
      </c>
    </row>
    <row r="45" spans="1:14" x14ac:dyDescent="0.2">
      <c r="A45" s="1752" t="s">
        <v>956</v>
      </c>
      <c r="B45" s="266">
        <v>2220</v>
      </c>
      <c r="C45" s="407">
        <v>875</v>
      </c>
      <c r="D45" s="407">
        <v>91</v>
      </c>
      <c r="E45" s="407">
        <v>6160</v>
      </c>
      <c r="F45" s="407">
        <v>6502</v>
      </c>
      <c r="G45" s="407">
        <v>539</v>
      </c>
      <c r="H45" s="407"/>
      <c r="I45" s="431"/>
      <c r="J45" s="431"/>
      <c r="K45" s="415">
        <f>SUM(C45:J45)</f>
        <v>14167</v>
      </c>
      <c r="L45" s="407">
        <v>14167</v>
      </c>
    </row>
    <row r="46" spans="1:14" x14ac:dyDescent="0.2">
      <c r="A46" s="1752" t="s">
        <v>957</v>
      </c>
      <c r="B46" s="266">
        <v>2230</v>
      </c>
      <c r="C46" s="407"/>
      <c r="D46" s="407"/>
      <c r="E46" s="407"/>
      <c r="F46" s="407"/>
      <c r="G46" s="407"/>
      <c r="H46" s="407"/>
      <c r="I46" s="431"/>
      <c r="J46" s="431"/>
      <c r="K46" s="415">
        <f>SUM(C46:J46)</f>
        <v>0</v>
      </c>
      <c r="L46" s="407"/>
    </row>
    <row r="47" spans="1:14" ht="12.75" customHeight="1" thickBot="1" x14ac:dyDescent="0.25">
      <c r="A47" s="876" t="s">
        <v>641</v>
      </c>
      <c r="B47" s="463" t="s">
        <v>33</v>
      </c>
      <c r="C47" s="410">
        <f>SUM(C44:C46)</f>
        <v>1775</v>
      </c>
      <c r="D47" s="410">
        <f t="shared" ref="D47:K47" si="4">SUM(D44:D46)</f>
        <v>1870</v>
      </c>
      <c r="E47" s="410">
        <f t="shared" si="4"/>
        <v>9705</v>
      </c>
      <c r="F47" s="410">
        <f t="shared" si="4"/>
        <v>6502</v>
      </c>
      <c r="G47" s="410">
        <f t="shared" si="4"/>
        <v>539</v>
      </c>
      <c r="H47" s="410">
        <f t="shared" si="4"/>
        <v>0</v>
      </c>
      <c r="I47" s="410">
        <f t="shared" si="4"/>
        <v>0</v>
      </c>
      <c r="J47" s="410">
        <f t="shared" si="4"/>
        <v>0</v>
      </c>
      <c r="K47" s="410">
        <f t="shared" si="4"/>
        <v>20391</v>
      </c>
      <c r="L47" s="410">
        <f>SUM(L44:L46)</f>
        <v>20391</v>
      </c>
    </row>
    <row r="48" spans="1:14" ht="13.5" thickTop="1" x14ac:dyDescent="0.2">
      <c r="A48" s="1757" t="s">
        <v>695</v>
      </c>
      <c r="B48" s="510"/>
      <c r="C48" s="414"/>
      <c r="D48" s="414"/>
      <c r="E48" s="414"/>
      <c r="F48" s="414"/>
      <c r="G48" s="414"/>
      <c r="H48" s="414"/>
      <c r="I48" s="408"/>
      <c r="J48" s="408"/>
      <c r="K48" s="414"/>
      <c r="L48" s="414"/>
    </row>
    <row r="49" spans="1:14" x14ac:dyDescent="0.2">
      <c r="A49" s="1752" t="s">
        <v>958</v>
      </c>
      <c r="B49" s="266">
        <v>2310</v>
      </c>
      <c r="C49" s="413">
        <v>962</v>
      </c>
      <c r="D49" s="413"/>
      <c r="E49" s="413">
        <v>7166</v>
      </c>
      <c r="F49" s="413">
        <v>1047</v>
      </c>
      <c r="G49" s="413"/>
      <c r="H49" s="413">
        <v>2272</v>
      </c>
      <c r="I49" s="431"/>
      <c r="J49" s="431"/>
      <c r="K49" s="415">
        <f>SUM(C49:J49)</f>
        <v>11447</v>
      </c>
      <c r="L49" s="413">
        <v>13485</v>
      </c>
    </row>
    <row r="50" spans="1:14" x14ac:dyDescent="0.2">
      <c r="A50" s="1752" t="s">
        <v>959</v>
      </c>
      <c r="B50" s="266">
        <v>2320</v>
      </c>
      <c r="C50" s="407">
        <v>47811</v>
      </c>
      <c r="D50" s="407">
        <v>5004</v>
      </c>
      <c r="E50" s="407">
        <v>485</v>
      </c>
      <c r="F50" s="407">
        <v>29</v>
      </c>
      <c r="G50" s="407"/>
      <c r="H50" s="407">
        <v>761</v>
      </c>
      <c r="I50" s="431"/>
      <c r="J50" s="431"/>
      <c r="K50" s="415">
        <f>SUM(C50:J50)</f>
        <v>54090</v>
      </c>
      <c r="L50" s="407">
        <v>54090</v>
      </c>
    </row>
    <row r="51" spans="1:14" x14ac:dyDescent="0.2">
      <c r="A51" s="1752" t="s">
        <v>45</v>
      </c>
      <c r="B51" s="266">
        <v>2330</v>
      </c>
      <c r="C51" s="407"/>
      <c r="D51" s="407"/>
      <c r="E51" s="407"/>
      <c r="F51" s="407"/>
      <c r="G51" s="407"/>
      <c r="H51" s="407"/>
      <c r="I51" s="431"/>
      <c r="J51" s="431"/>
      <c r="K51" s="415">
        <f>SUM(C51:J51)</f>
        <v>0</v>
      </c>
      <c r="L51" s="407"/>
    </row>
    <row r="52" spans="1:14" ht="22.5" x14ac:dyDescent="0.2">
      <c r="A52" s="1753" t="s">
        <v>336</v>
      </c>
      <c r="B52" s="818" t="s">
        <v>424</v>
      </c>
      <c r="C52" s="682"/>
      <c r="D52" s="682"/>
      <c r="E52" s="682"/>
      <c r="F52" s="682"/>
      <c r="G52" s="682"/>
      <c r="H52" s="682"/>
      <c r="I52" s="682"/>
      <c r="J52" s="682"/>
      <c r="K52" s="415">
        <f>SUM(C52:J52)</f>
        <v>0</v>
      </c>
      <c r="L52" s="682"/>
    </row>
    <row r="53" spans="1:14" ht="12.75" customHeight="1" thickBot="1" x14ac:dyDescent="0.25">
      <c r="A53" s="876" t="s">
        <v>813</v>
      </c>
      <c r="B53" s="463" t="s">
        <v>34</v>
      </c>
      <c r="C53" s="410">
        <f>SUM(C49:C52)</f>
        <v>48773</v>
      </c>
      <c r="D53" s="410">
        <f t="shared" ref="D53:L53" si="5">SUM(D49:D52)</f>
        <v>5004</v>
      </c>
      <c r="E53" s="410">
        <f t="shared" si="5"/>
        <v>7651</v>
      </c>
      <c r="F53" s="410">
        <f t="shared" si="5"/>
        <v>1076</v>
      </c>
      <c r="G53" s="410">
        <f t="shared" si="5"/>
        <v>0</v>
      </c>
      <c r="H53" s="410">
        <f t="shared" si="5"/>
        <v>3033</v>
      </c>
      <c r="I53" s="410">
        <f t="shared" si="5"/>
        <v>0</v>
      </c>
      <c r="J53" s="410">
        <f t="shared" si="5"/>
        <v>0</v>
      </c>
      <c r="K53" s="410">
        <f t="shared" si="5"/>
        <v>65537</v>
      </c>
      <c r="L53" s="410">
        <f t="shared" si="5"/>
        <v>67575</v>
      </c>
    </row>
    <row r="54" spans="1:14" ht="13.5" thickTop="1" x14ac:dyDescent="0.2">
      <c r="A54" s="1757" t="s">
        <v>696</v>
      </c>
      <c r="B54" s="510"/>
      <c r="C54" s="414"/>
      <c r="D54" s="414"/>
      <c r="E54" s="414"/>
      <c r="F54" s="414"/>
      <c r="G54" s="414"/>
      <c r="H54" s="414"/>
      <c r="I54" s="408"/>
      <c r="J54" s="408"/>
      <c r="K54" s="414"/>
      <c r="L54" s="414"/>
    </row>
    <row r="55" spans="1:14" x14ac:dyDescent="0.2">
      <c r="A55" s="1752" t="s">
        <v>1234</v>
      </c>
      <c r="B55" s="266">
        <v>2410</v>
      </c>
      <c r="C55" s="413">
        <v>48725</v>
      </c>
      <c r="D55" s="413">
        <v>4026</v>
      </c>
      <c r="E55" s="413"/>
      <c r="F55" s="413">
        <v>1296</v>
      </c>
      <c r="G55" s="413"/>
      <c r="H55" s="413"/>
      <c r="I55" s="431"/>
      <c r="J55" s="431"/>
      <c r="K55" s="415">
        <f>SUM(C55:J55)</f>
        <v>54047</v>
      </c>
      <c r="L55" s="413">
        <v>58048</v>
      </c>
    </row>
    <row r="56" spans="1:14" ht="12.75" customHeight="1" x14ac:dyDescent="0.2">
      <c r="A56" s="1758" t="s">
        <v>435</v>
      </c>
      <c r="B56" s="113">
        <v>2490</v>
      </c>
      <c r="C56" s="407"/>
      <c r="D56" s="407"/>
      <c r="E56" s="407"/>
      <c r="F56" s="407"/>
      <c r="G56" s="407"/>
      <c r="H56" s="407"/>
      <c r="I56" s="431"/>
      <c r="J56" s="431"/>
      <c r="K56" s="415">
        <f>SUM(C56:J56)</f>
        <v>0</v>
      </c>
      <c r="L56" s="407"/>
    </row>
    <row r="57" spans="1:14" s="15" customFormat="1" ht="12.75" customHeight="1" thickBot="1" x14ac:dyDescent="0.25">
      <c r="A57" s="876" t="s">
        <v>299</v>
      </c>
      <c r="B57" s="535" t="s">
        <v>35</v>
      </c>
      <c r="C57" s="416">
        <f>SUM(C55:C56)</f>
        <v>48725</v>
      </c>
      <c r="D57" s="416">
        <f t="shared" ref="D57:K57" si="6">SUM(D55:D56)</f>
        <v>4026</v>
      </c>
      <c r="E57" s="416">
        <f t="shared" si="6"/>
        <v>0</v>
      </c>
      <c r="F57" s="416">
        <f t="shared" si="6"/>
        <v>1296</v>
      </c>
      <c r="G57" s="416">
        <f t="shared" si="6"/>
        <v>0</v>
      </c>
      <c r="H57" s="416">
        <f t="shared" si="6"/>
        <v>0</v>
      </c>
      <c r="I57" s="416">
        <f t="shared" si="6"/>
        <v>0</v>
      </c>
      <c r="J57" s="416">
        <f t="shared" si="6"/>
        <v>0</v>
      </c>
      <c r="K57" s="416">
        <f t="shared" si="6"/>
        <v>54047</v>
      </c>
      <c r="L57" s="410">
        <f>SUM(L55:L56)</f>
        <v>58048</v>
      </c>
      <c r="M57" s="14"/>
      <c r="N57" s="14"/>
    </row>
    <row r="58" spans="1:14" s="15" customFormat="1" ht="13.5" thickTop="1" x14ac:dyDescent="0.2">
      <c r="A58" s="1757" t="s">
        <v>697</v>
      </c>
      <c r="B58" s="510"/>
      <c r="C58" s="417"/>
      <c r="D58" s="414"/>
      <c r="E58" s="414"/>
      <c r="F58" s="414"/>
      <c r="G58" s="414"/>
      <c r="H58" s="414"/>
      <c r="I58" s="408"/>
      <c r="J58" s="408"/>
      <c r="K58" s="414"/>
      <c r="L58" s="414"/>
      <c r="M58" s="14"/>
      <c r="N58" s="14"/>
    </row>
    <row r="59" spans="1:14" s="15" customFormat="1" x14ac:dyDescent="0.2">
      <c r="A59" s="1752" t="s">
        <v>1235</v>
      </c>
      <c r="B59" s="266">
        <v>2510</v>
      </c>
      <c r="C59" s="413"/>
      <c r="D59" s="413"/>
      <c r="E59" s="413"/>
      <c r="F59" s="413"/>
      <c r="G59" s="413"/>
      <c r="H59" s="413"/>
      <c r="I59" s="431"/>
      <c r="J59" s="431"/>
      <c r="K59" s="415">
        <f t="shared" ref="K59:K64" si="7">SUM(C59:J59)</f>
        <v>0</v>
      </c>
      <c r="L59" s="413"/>
      <c r="M59" s="14"/>
      <c r="N59" s="14"/>
    </row>
    <row r="60" spans="1:14" s="15" customFormat="1" x14ac:dyDescent="0.2">
      <c r="A60" s="1752" t="s">
        <v>532</v>
      </c>
      <c r="B60" s="266">
        <v>2520</v>
      </c>
      <c r="C60" s="407">
        <v>13475</v>
      </c>
      <c r="D60" s="407"/>
      <c r="E60" s="407">
        <v>1125</v>
      </c>
      <c r="F60" s="407">
        <v>668</v>
      </c>
      <c r="G60" s="407"/>
      <c r="H60" s="407"/>
      <c r="I60" s="431"/>
      <c r="J60" s="431"/>
      <c r="K60" s="415">
        <f t="shared" si="7"/>
        <v>15268</v>
      </c>
      <c r="L60" s="407">
        <v>15268</v>
      </c>
      <c r="M60" s="14"/>
      <c r="N60" s="14"/>
    </row>
    <row r="61" spans="1:14" s="15" customFormat="1" x14ac:dyDescent="0.2">
      <c r="A61" s="1752" t="s">
        <v>219</v>
      </c>
      <c r="B61" s="266">
        <v>2540</v>
      </c>
      <c r="C61" s="407"/>
      <c r="D61" s="407"/>
      <c r="E61" s="407"/>
      <c r="F61" s="407"/>
      <c r="G61" s="407"/>
      <c r="H61" s="407"/>
      <c r="I61" s="431"/>
      <c r="J61" s="431"/>
      <c r="K61" s="415">
        <f t="shared" si="7"/>
        <v>0</v>
      </c>
      <c r="L61" s="407"/>
      <c r="M61" s="14"/>
      <c r="N61" s="14"/>
    </row>
    <row r="62" spans="1:14" s="15" customFormat="1" x14ac:dyDescent="0.2">
      <c r="A62" s="1752" t="s">
        <v>1107</v>
      </c>
      <c r="B62" s="266">
        <v>2550</v>
      </c>
      <c r="C62" s="407"/>
      <c r="D62" s="407"/>
      <c r="E62" s="407"/>
      <c r="F62" s="407"/>
      <c r="G62" s="407"/>
      <c r="H62" s="407"/>
      <c r="I62" s="431"/>
      <c r="J62" s="431"/>
      <c r="K62" s="415">
        <f t="shared" si="7"/>
        <v>0</v>
      </c>
      <c r="L62" s="407"/>
      <c r="M62" s="14"/>
      <c r="N62" s="14"/>
    </row>
    <row r="63" spans="1:14" s="14" customFormat="1" x14ac:dyDescent="0.2">
      <c r="A63" s="1752" t="s">
        <v>106</v>
      </c>
      <c r="B63" s="266">
        <v>2560</v>
      </c>
      <c r="C63" s="407">
        <v>17316</v>
      </c>
      <c r="D63" s="407"/>
      <c r="E63" s="407">
        <v>2380</v>
      </c>
      <c r="F63" s="407">
        <v>68629</v>
      </c>
      <c r="G63" s="407"/>
      <c r="H63" s="407"/>
      <c r="I63" s="431"/>
      <c r="J63" s="431"/>
      <c r="K63" s="415">
        <f t="shared" si="7"/>
        <v>88325</v>
      </c>
      <c r="L63" s="407">
        <v>88324</v>
      </c>
    </row>
    <row r="64" spans="1:14" s="14" customFormat="1" x14ac:dyDescent="0.2">
      <c r="A64" s="1759" t="s">
        <v>107</v>
      </c>
      <c r="B64" s="267">
        <v>2570</v>
      </c>
      <c r="C64" s="413"/>
      <c r="D64" s="413"/>
      <c r="E64" s="413"/>
      <c r="F64" s="413"/>
      <c r="G64" s="413"/>
      <c r="H64" s="413"/>
      <c r="I64" s="431"/>
      <c r="J64" s="431"/>
      <c r="K64" s="415">
        <f t="shared" si="7"/>
        <v>0</v>
      </c>
      <c r="L64" s="413"/>
    </row>
    <row r="65" spans="1:14" s="15" customFormat="1" ht="12.75" customHeight="1" thickBot="1" x14ac:dyDescent="0.25">
      <c r="A65" s="876" t="s">
        <v>815</v>
      </c>
      <c r="B65" s="463" t="s">
        <v>36</v>
      </c>
      <c r="C65" s="410">
        <f>SUM(C59:C64)</f>
        <v>30791</v>
      </c>
      <c r="D65" s="410">
        <f t="shared" ref="D65:L65" si="8">SUM(D59:D64)</f>
        <v>0</v>
      </c>
      <c r="E65" s="410">
        <f t="shared" si="8"/>
        <v>3505</v>
      </c>
      <c r="F65" s="410">
        <f t="shared" si="8"/>
        <v>69297</v>
      </c>
      <c r="G65" s="410">
        <f t="shared" si="8"/>
        <v>0</v>
      </c>
      <c r="H65" s="410">
        <f t="shared" si="8"/>
        <v>0</v>
      </c>
      <c r="I65" s="410">
        <f t="shared" si="8"/>
        <v>0</v>
      </c>
      <c r="J65" s="410">
        <f t="shared" si="8"/>
        <v>0</v>
      </c>
      <c r="K65" s="410">
        <f t="shared" si="8"/>
        <v>103593</v>
      </c>
      <c r="L65" s="410">
        <f t="shared" si="8"/>
        <v>103592</v>
      </c>
      <c r="M65" s="14"/>
      <c r="N65" s="14"/>
    </row>
    <row r="66" spans="1:14" s="15" customFormat="1" ht="13.5" thickTop="1" x14ac:dyDescent="0.2">
      <c r="A66" s="1757" t="s">
        <v>698</v>
      </c>
      <c r="B66" s="461"/>
      <c r="C66" s="408"/>
      <c r="D66" s="408"/>
      <c r="E66" s="408"/>
      <c r="F66" s="408"/>
      <c r="G66" s="408"/>
      <c r="H66" s="408"/>
      <c r="I66" s="408"/>
      <c r="J66" s="408"/>
      <c r="K66" s="414"/>
      <c r="L66" s="414"/>
      <c r="M66" s="14"/>
      <c r="N66" s="14"/>
    </row>
    <row r="67" spans="1:14" s="15" customFormat="1" x14ac:dyDescent="0.2">
      <c r="A67" s="1752" t="s">
        <v>1227</v>
      </c>
      <c r="B67" s="266">
        <v>2610</v>
      </c>
      <c r="C67" s="407"/>
      <c r="D67" s="407"/>
      <c r="E67" s="407"/>
      <c r="F67" s="407"/>
      <c r="G67" s="407"/>
      <c r="H67" s="407"/>
      <c r="I67" s="431"/>
      <c r="J67" s="431"/>
      <c r="K67" s="415">
        <f>SUM(C67:J67)</f>
        <v>0</v>
      </c>
      <c r="L67" s="413"/>
      <c r="M67" s="14"/>
      <c r="N67" s="14"/>
    </row>
    <row r="68" spans="1:14" s="15" customFormat="1" ht="20.25" customHeight="1" x14ac:dyDescent="0.2">
      <c r="A68" s="1752" t="s">
        <v>692</v>
      </c>
      <c r="B68" s="266">
        <v>2620</v>
      </c>
      <c r="C68" s="407"/>
      <c r="D68" s="407"/>
      <c r="E68" s="407"/>
      <c r="F68" s="407"/>
      <c r="G68" s="407"/>
      <c r="H68" s="407"/>
      <c r="I68" s="431"/>
      <c r="J68" s="431"/>
      <c r="K68" s="415">
        <f>SUM(C68:J68)</f>
        <v>0</v>
      </c>
      <c r="L68" s="407"/>
      <c r="M68" s="14"/>
      <c r="N68" s="14"/>
    </row>
    <row r="69" spans="1:14" s="15" customFormat="1" x14ac:dyDescent="0.2">
      <c r="A69" s="1752" t="s">
        <v>1228</v>
      </c>
      <c r="B69" s="266">
        <v>2630</v>
      </c>
      <c r="C69" s="407"/>
      <c r="D69" s="407"/>
      <c r="E69" s="407"/>
      <c r="F69" s="407"/>
      <c r="G69" s="407"/>
      <c r="H69" s="407"/>
      <c r="I69" s="431"/>
      <c r="J69" s="431"/>
      <c r="K69" s="415">
        <f>SUM(C69:J69)</f>
        <v>0</v>
      </c>
      <c r="L69" s="407"/>
      <c r="M69" s="14"/>
      <c r="N69" s="14"/>
    </row>
    <row r="70" spans="1:14" s="15" customFormat="1" x14ac:dyDescent="0.2">
      <c r="A70" s="1752" t="s">
        <v>464</v>
      </c>
      <c r="B70" s="266">
        <v>2640</v>
      </c>
      <c r="C70" s="407"/>
      <c r="D70" s="407"/>
      <c r="E70" s="407"/>
      <c r="F70" s="407"/>
      <c r="G70" s="407"/>
      <c r="H70" s="407"/>
      <c r="I70" s="431"/>
      <c r="J70" s="431"/>
      <c r="K70" s="415">
        <f>SUM(C70:J70)</f>
        <v>0</v>
      </c>
      <c r="L70" s="407"/>
      <c r="M70" s="14"/>
      <c r="N70" s="14"/>
    </row>
    <row r="71" spans="1:14" s="15" customFormat="1" x14ac:dyDescent="0.2">
      <c r="A71" s="1752" t="s">
        <v>465</v>
      </c>
      <c r="B71" s="266">
        <v>2660</v>
      </c>
      <c r="C71" s="407"/>
      <c r="D71" s="407"/>
      <c r="E71" s="407"/>
      <c r="F71" s="407"/>
      <c r="G71" s="407"/>
      <c r="H71" s="407"/>
      <c r="I71" s="431"/>
      <c r="J71" s="431"/>
      <c r="K71" s="415">
        <f>SUM(C71:J71)</f>
        <v>0</v>
      </c>
      <c r="L71" s="407"/>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0" t="s">
        <v>1134</v>
      </c>
      <c r="B73" s="1744" t="s">
        <v>654</v>
      </c>
      <c r="C73" s="418"/>
      <c r="D73" s="418"/>
      <c r="E73" s="418"/>
      <c r="F73" s="418"/>
      <c r="G73" s="418"/>
      <c r="H73" s="418"/>
      <c r="I73" s="424"/>
      <c r="J73" s="424"/>
      <c r="K73" s="410">
        <f>SUM(C73:J73)</f>
        <v>0</v>
      </c>
      <c r="L73" s="419"/>
      <c r="M73" s="14"/>
      <c r="N73" s="14"/>
    </row>
    <row r="74" spans="1:14" ht="12.75" customHeight="1" thickTop="1" thickBot="1" x14ac:dyDescent="0.25">
      <c r="A74" s="876" t="s">
        <v>952</v>
      </c>
      <c r="B74" s="1743">
        <v>2000</v>
      </c>
      <c r="C74" s="420">
        <f>SUM(C42,C47,C53,C57,C65,C72,C73)</f>
        <v>132714</v>
      </c>
      <c r="D74" s="420">
        <f t="shared" ref="D74:K74" si="10">SUM(D42,D47,D53,D57,D65,D72,D73)</f>
        <v>11171</v>
      </c>
      <c r="E74" s="420">
        <f t="shared" si="10"/>
        <v>40087</v>
      </c>
      <c r="F74" s="420">
        <f t="shared" si="10"/>
        <v>83044</v>
      </c>
      <c r="G74" s="420">
        <f t="shared" si="10"/>
        <v>539</v>
      </c>
      <c r="H74" s="420">
        <f t="shared" si="10"/>
        <v>3033</v>
      </c>
      <c r="I74" s="420">
        <f t="shared" si="10"/>
        <v>0</v>
      </c>
      <c r="J74" s="420">
        <f t="shared" si="10"/>
        <v>0</v>
      </c>
      <c r="K74" s="420">
        <f t="shared" si="10"/>
        <v>270588</v>
      </c>
      <c r="L74" s="420">
        <f>SUM(L42,L47,L53,L57,L65,L72,L73)</f>
        <v>274783</v>
      </c>
    </row>
    <row r="75" spans="1:14" s="23" customFormat="1" ht="18" customHeight="1" thickTop="1" thickBot="1" x14ac:dyDescent="0.25">
      <c r="A75" s="1751" t="s">
        <v>50</v>
      </c>
      <c r="B75" s="1745" t="s">
        <v>655</v>
      </c>
      <c r="C75" s="418"/>
      <c r="D75" s="418"/>
      <c r="E75" s="418"/>
      <c r="F75" s="418"/>
      <c r="G75" s="418"/>
      <c r="H75" s="418"/>
      <c r="I75" s="424"/>
      <c r="J75" s="424"/>
      <c r="K75" s="410">
        <f>SUM(C75:J75)</f>
        <v>0</v>
      </c>
      <c r="L75" s="419"/>
      <c r="M75" s="894"/>
      <c r="N75" s="894"/>
    </row>
    <row r="76" spans="1:14" s="115" customFormat="1" ht="18" customHeight="1" thickTop="1" x14ac:dyDescent="0.2">
      <c r="A76" s="1762" t="s">
        <v>423</v>
      </c>
      <c r="B76" s="1808" t="s">
        <v>1006</v>
      </c>
      <c r="C76" s="411"/>
      <c r="D76" s="411"/>
      <c r="E76" s="408"/>
      <c r="F76" s="411"/>
      <c r="G76" s="411"/>
      <c r="H76" s="408"/>
      <c r="I76" s="408"/>
      <c r="J76" s="408"/>
      <c r="K76" s="408"/>
      <c r="L76" s="408"/>
      <c r="M76" s="896"/>
      <c r="N76" s="896"/>
    </row>
    <row r="77" spans="1:14" s="23" customFormat="1" ht="13.5" customHeight="1" x14ac:dyDescent="0.2">
      <c r="A77" s="1756" t="s">
        <v>699</v>
      </c>
      <c r="B77" s="207"/>
      <c r="C77" s="408"/>
      <c r="D77" s="408"/>
      <c r="E77" s="412"/>
      <c r="F77" s="408"/>
      <c r="G77" s="408"/>
      <c r="H77" s="412"/>
      <c r="I77" s="408"/>
      <c r="J77" s="408"/>
      <c r="K77" s="412"/>
      <c r="L77" s="412"/>
      <c r="M77" s="894"/>
      <c r="N77" s="894"/>
    </row>
    <row r="78" spans="1:14" x14ac:dyDescent="0.2">
      <c r="A78" s="1752" t="s">
        <v>575</v>
      </c>
      <c r="B78" s="266">
        <v>4110</v>
      </c>
      <c r="C78" s="408"/>
      <c r="D78" s="408"/>
      <c r="E78" s="413"/>
      <c r="F78" s="408"/>
      <c r="G78" s="408"/>
      <c r="H78" s="422"/>
      <c r="I78" s="502"/>
      <c r="J78" s="502"/>
      <c r="K78" s="409">
        <f t="shared" ref="K78:K83" si="11">SUM(C78:J78)</f>
        <v>0</v>
      </c>
      <c r="L78" s="413"/>
    </row>
    <row r="79" spans="1:14" x14ac:dyDescent="0.2">
      <c r="A79" s="1752" t="s">
        <v>344</v>
      </c>
      <c r="B79" s="266">
        <v>4120</v>
      </c>
      <c r="C79" s="408"/>
      <c r="D79" s="408"/>
      <c r="E79" s="407">
        <v>21491</v>
      </c>
      <c r="F79" s="408"/>
      <c r="G79" s="408"/>
      <c r="H79" s="407"/>
      <c r="I79" s="502"/>
      <c r="J79" s="502"/>
      <c r="K79" s="409">
        <f t="shared" si="11"/>
        <v>21491</v>
      </c>
      <c r="L79" s="407">
        <v>32689</v>
      </c>
    </row>
    <row r="80" spans="1:14" x14ac:dyDescent="0.2">
      <c r="A80" s="1752" t="s">
        <v>345</v>
      </c>
      <c r="B80" s="266">
        <v>4130</v>
      </c>
      <c r="C80" s="408"/>
      <c r="D80" s="408"/>
      <c r="E80" s="407"/>
      <c r="F80" s="408"/>
      <c r="G80" s="408"/>
      <c r="H80" s="407"/>
      <c r="I80" s="502"/>
      <c r="J80" s="502"/>
      <c r="K80" s="409">
        <f t="shared" si="11"/>
        <v>0</v>
      </c>
      <c r="L80" s="407"/>
    </row>
    <row r="81" spans="1:12" x14ac:dyDescent="0.2">
      <c r="A81" s="1752" t="s">
        <v>792</v>
      </c>
      <c r="B81" s="266">
        <v>4140</v>
      </c>
      <c r="C81" s="408"/>
      <c r="D81" s="408"/>
      <c r="E81" s="407"/>
      <c r="F81" s="408"/>
      <c r="G81" s="408"/>
      <c r="H81" s="407"/>
      <c r="I81" s="502"/>
      <c r="J81" s="502"/>
      <c r="K81" s="409">
        <f t="shared" si="11"/>
        <v>0</v>
      </c>
      <c r="L81" s="407"/>
    </row>
    <row r="82" spans="1:12" x14ac:dyDescent="0.2">
      <c r="A82" s="1752" t="s">
        <v>89</v>
      </c>
      <c r="B82" s="266">
        <v>4170</v>
      </c>
      <c r="C82" s="408"/>
      <c r="D82" s="408"/>
      <c r="E82" s="407"/>
      <c r="F82" s="408"/>
      <c r="G82" s="408"/>
      <c r="H82" s="407"/>
      <c r="I82" s="502"/>
      <c r="J82" s="502"/>
      <c r="K82" s="409">
        <f t="shared" si="11"/>
        <v>0</v>
      </c>
      <c r="L82" s="407"/>
    </row>
    <row r="83" spans="1:12" x14ac:dyDescent="0.2">
      <c r="A83" s="1758" t="s">
        <v>793</v>
      </c>
      <c r="B83" s="113">
        <v>4190</v>
      </c>
      <c r="C83" s="408"/>
      <c r="D83" s="408"/>
      <c r="E83" s="407"/>
      <c r="F83" s="408"/>
      <c r="G83" s="408"/>
      <c r="H83" s="407"/>
      <c r="I83" s="502"/>
      <c r="J83" s="502"/>
      <c r="K83" s="409">
        <f t="shared" si="11"/>
        <v>0</v>
      </c>
      <c r="L83" s="407"/>
    </row>
    <row r="84" spans="1:12" ht="13.5" thickBot="1" x14ac:dyDescent="0.25">
      <c r="A84" s="876" t="s">
        <v>1850</v>
      </c>
      <c r="B84" s="528">
        <v>4100</v>
      </c>
      <c r="C84" s="408"/>
      <c r="D84" s="408"/>
      <c r="E84" s="410">
        <f>SUM(E78:E83)</f>
        <v>21491</v>
      </c>
      <c r="F84" s="408"/>
      <c r="G84" s="408"/>
      <c r="H84" s="410">
        <f>SUM(H78:H83)</f>
        <v>0</v>
      </c>
      <c r="I84" s="502"/>
      <c r="J84" s="502"/>
      <c r="K84" s="410">
        <f>SUM(K78:K83)</f>
        <v>21491</v>
      </c>
      <c r="L84" s="410">
        <f>SUM(L78:L83)</f>
        <v>32689</v>
      </c>
    </row>
    <row r="85" spans="1:12" ht="12.75" customHeight="1" thickTop="1" thickBot="1" x14ac:dyDescent="0.25">
      <c r="A85" s="873" t="s">
        <v>289</v>
      </c>
      <c r="B85" s="512">
        <v>4210</v>
      </c>
      <c r="C85" s="408"/>
      <c r="D85" s="408"/>
      <c r="E85" s="433"/>
      <c r="F85" s="408"/>
      <c r="G85" s="408"/>
      <c r="H85" s="694"/>
      <c r="I85" s="502"/>
      <c r="J85" s="502"/>
      <c r="K85" s="515">
        <f>H85</f>
        <v>0</v>
      </c>
      <c r="L85" s="437"/>
    </row>
    <row r="86" spans="1:12" ht="12.75" customHeight="1" thickTop="1" thickBot="1" x14ac:dyDescent="0.25">
      <c r="A86" s="1747" t="s">
        <v>794</v>
      </c>
      <c r="B86" s="861">
        <v>4220</v>
      </c>
      <c r="C86" s="408"/>
      <c r="D86" s="408"/>
      <c r="E86" s="432"/>
      <c r="F86" s="408"/>
      <c r="G86" s="408"/>
      <c r="H86" s="431">
        <v>9355</v>
      </c>
      <c r="I86" s="502"/>
      <c r="J86" s="502"/>
      <c r="K86" s="515">
        <f t="shared" ref="K86:K98" si="12">H86</f>
        <v>9355</v>
      </c>
      <c r="L86" s="437"/>
    </row>
    <row r="87" spans="1:12" ht="14.25" thickTop="1" thickBot="1" x14ac:dyDescent="0.25">
      <c r="A87" s="874" t="s">
        <v>795</v>
      </c>
      <c r="B87" s="513">
        <v>4230</v>
      </c>
      <c r="C87" s="408"/>
      <c r="D87" s="408"/>
      <c r="E87" s="432"/>
      <c r="F87" s="408"/>
      <c r="G87" s="408"/>
      <c r="H87" s="431"/>
      <c r="I87" s="502"/>
      <c r="J87" s="502"/>
      <c r="K87" s="515">
        <f t="shared" si="12"/>
        <v>0</v>
      </c>
      <c r="L87" s="437"/>
    </row>
    <row r="88" spans="1:12" ht="12.75" customHeight="1" thickTop="1" thickBot="1" x14ac:dyDescent="0.25">
      <c r="A88" s="874" t="s">
        <v>864</v>
      </c>
      <c r="B88" s="513">
        <v>4240</v>
      </c>
      <c r="C88" s="408"/>
      <c r="D88" s="408"/>
      <c r="E88" s="432"/>
      <c r="F88" s="408"/>
      <c r="G88" s="408"/>
      <c r="H88" s="431"/>
      <c r="I88" s="502"/>
      <c r="J88" s="502"/>
      <c r="K88" s="515">
        <f t="shared" si="12"/>
        <v>0</v>
      </c>
      <c r="L88" s="437"/>
    </row>
    <row r="89" spans="1:12" ht="12.75" customHeight="1" thickTop="1" thickBot="1" x14ac:dyDescent="0.25">
      <c r="A89" s="874" t="s">
        <v>796</v>
      </c>
      <c r="B89" s="513">
        <v>4270</v>
      </c>
      <c r="C89" s="408"/>
      <c r="D89" s="408"/>
      <c r="E89" s="432"/>
      <c r="F89" s="408"/>
      <c r="G89" s="408"/>
      <c r="H89" s="431"/>
      <c r="I89" s="502"/>
      <c r="J89" s="502"/>
      <c r="K89" s="515">
        <f t="shared" si="12"/>
        <v>0</v>
      </c>
      <c r="L89" s="437"/>
    </row>
    <row r="90" spans="1:12" ht="12.75" customHeight="1" thickTop="1" thickBot="1" x14ac:dyDescent="0.25">
      <c r="A90" s="874" t="s">
        <v>779</v>
      </c>
      <c r="B90" s="513">
        <v>4280</v>
      </c>
      <c r="C90" s="408"/>
      <c r="D90" s="408"/>
      <c r="E90" s="432"/>
      <c r="F90" s="408"/>
      <c r="G90" s="408"/>
      <c r="H90" s="431"/>
      <c r="I90" s="502"/>
      <c r="J90" s="502"/>
      <c r="K90" s="515">
        <f t="shared" si="12"/>
        <v>0</v>
      </c>
      <c r="L90" s="437"/>
    </row>
    <row r="91" spans="1:12" ht="12.75" customHeight="1" thickTop="1" thickBot="1" x14ac:dyDescent="0.25">
      <c r="A91" s="874" t="s">
        <v>780</v>
      </c>
      <c r="B91" s="513">
        <v>4290</v>
      </c>
      <c r="C91" s="408"/>
      <c r="D91" s="408"/>
      <c r="E91" s="432"/>
      <c r="F91" s="408"/>
      <c r="G91" s="408"/>
      <c r="H91" s="431"/>
      <c r="I91" s="502"/>
      <c r="J91" s="502"/>
      <c r="K91" s="515">
        <f t="shared" si="12"/>
        <v>0</v>
      </c>
      <c r="L91" s="437"/>
    </row>
    <row r="92" spans="1:12" ht="14.25" thickTop="1" thickBot="1" x14ac:dyDescent="0.25">
      <c r="A92" s="1992" t="s">
        <v>2009</v>
      </c>
      <c r="B92" s="1750">
        <v>4200</v>
      </c>
      <c r="C92" s="408"/>
      <c r="D92" s="408"/>
      <c r="E92" s="432"/>
      <c r="F92" s="408"/>
      <c r="G92" s="408"/>
      <c r="H92" s="1051">
        <f>SUM(H85:H91)</f>
        <v>9355</v>
      </c>
      <c r="I92" s="502"/>
      <c r="J92" s="502"/>
      <c r="K92" s="515">
        <f t="shared" si="12"/>
        <v>9355</v>
      </c>
      <c r="L92" s="1051">
        <f>SUM(L85:L91)</f>
        <v>0</v>
      </c>
    </row>
    <row r="93" spans="1:12" ht="14.25" thickTop="1" thickBot="1" x14ac:dyDescent="0.25">
      <c r="A93" s="1747" t="s">
        <v>781</v>
      </c>
      <c r="B93" s="1748">
        <v>4310</v>
      </c>
      <c r="C93" s="408"/>
      <c r="D93" s="408"/>
      <c r="E93" s="432"/>
      <c r="F93" s="408"/>
      <c r="G93" s="408"/>
      <c r="H93" s="1749"/>
      <c r="I93" s="502"/>
      <c r="J93" s="502"/>
      <c r="K93" s="515">
        <f t="shared" si="12"/>
        <v>0</v>
      </c>
      <c r="L93" s="799"/>
    </row>
    <row r="94" spans="1:12" ht="12.75" customHeight="1" thickTop="1" thickBot="1" x14ac:dyDescent="0.25">
      <c r="A94" s="874" t="s">
        <v>782</v>
      </c>
      <c r="B94" s="513">
        <v>4320</v>
      </c>
      <c r="C94" s="408"/>
      <c r="D94" s="408"/>
      <c r="E94" s="432"/>
      <c r="F94" s="408"/>
      <c r="G94" s="408"/>
      <c r="H94" s="431"/>
      <c r="I94" s="502"/>
      <c r="J94" s="502"/>
      <c r="K94" s="515">
        <f t="shared" si="12"/>
        <v>0</v>
      </c>
      <c r="L94" s="437"/>
    </row>
    <row r="95" spans="1:12" ht="15" customHeight="1" thickTop="1" thickBot="1" x14ac:dyDescent="0.25">
      <c r="A95" s="874" t="s">
        <v>1853</v>
      </c>
      <c r="B95" s="513">
        <v>4330</v>
      </c>
      <c r="C95" s="408"/>
      <c r="D95" s="408"/>
      <c r="E95" s="432"/>
      <c r="F95" s="408"/>
      <c r="G95" s="408"/>
      <c r="H95" s="431"/>
      <c r="I95" s="502"/>
      <c r="J95" s="502"/>
      <c r="K95" s="515">
        <f t="shared" si="12"/>
        <v>0</v>
      </c>
      <c r="L95" s="437"/>
    </row>
    <row r="96" spans="1:12" ht="14.25" thickTop="1" thickBot="1" x14ac:dyDescent="0.25">
      <c r="A96" s="874" t="s">
        <v>783</v>
      </c>
      <c r="B96" s="513">
        <v>4340</v>
      </c>
      <c r="C96" s="408"/>
      <c r="D96" s="408"/>
      <c r="E96" s="432"/>
      <c r="F96" s="408"/>
      <c r="G96" s="408"/>
      <c r="H96" s="431"/>
      <c r="I96" s="502"/>
      <c r="J96" s="502"/>
      <c r="K96" s="515">
        <f t="shared" si="12"/>
        <v>0</v>
      </c>
      <c r="L96" s="437"/>
    </row>
    <row r="97" spans="1:14" ht="12.75" customHeight="1" thickTop="1" thickBot="1" x14ac:dyDescent="0.25">
      <c r="A97" s="874" t="s">
        <v>862</v>
      </c>
      <c r="B97" s="513">
        <v>4370</v>
      </c>
      <c r="C97" s="408"/>
      <c r="D97" s="408"/>
      <c r="E97" s="432"/>
      <c r="F97" s="408"/>
      <c r="G97" s="408"/>
      <c r="H97" s="431"/>
      <c r="I97" s="502"/>
      <c r="J97" s="502"/>
      <c r="K97" s="515">
        <f t="shared" si="12"/>
        <v>0</v>
      </c>
      <c r="L97" s="437"/>
    </row>
    <row r="98" spans="1:14" ht="14.25" thickTop="1" thickBot="1" x14ac:dyDescent="0.25">
      <c r="A98" s="874" t="s">
        <v>863</v>
      </c>
      <c r="B98" s="513">
        <v>4380</v>
      </c>
      <c r="C98" s="408"/>
      <c r="D98" s="408"/>
      <c r="E98" s="514"/>
      <c r="F98" s="408"/>
      <c r="G98" s="408"/>
      <c r="H98" s="431"/>
      <c r="I98" s="502"/>
      <c r="J98" s="502"/>
      <c r="K98" s="515">
        <f t="shared" si="12"/>
        <v>0</v>
      </c>
      <c r="L98" s="437"/>
    </row>
    <row r="99" spans="1:14" ht="14.25" thickTop="1" thickBot="1" x14ac:dyDescent="0.25">
      <c r="A99" s="874" t="s">
        <v>425</v>
      </c>
      <c r="B99" s="513">
        <v>4390</v>
      </c>
      <c r="C99" s="408"/>
      <c r="D99" s="408"/>
      <c r="E99" s="799"/>
      <c r="F99" s="408"/>
      <c r="G99" s="408"/>
      <c r="H99" s="431"/>
      <c r="I99" s="502"/>
      <c r="J99" s="502"/>
      <c r="K99" s="515">
        <f>SUM(E99,H99)</f>
        <v>0</v>
      </c>
      <c r="L99" s="437"/>
    </row>
    <row r="100" spans="1:14" ht="14.25" thickTop="1" thickBot="1" x14ac:dyDescent="0.25">
      <c r="A100" s="1991"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0" t="s">
        <v>1854</v>
      </c>
      <c r="B101" s="517" t="s">
        <v>1084</v>
      </c>
      <c r="C101" s="408"/>
      <c r="D101" s="408"/>
      <c r="E101" s="424"/>
      <c r="F101" s="408"/>
      <c r="G101" s="408"/>
      <c r="H101" s="424"/>
      <c r="I101" s="502"/>
      <c r="J101" s="502"/>
      <c r="K101" s="1052">
        <f>SUM(C101:J101)</f>
        <v>0</v>
      </c>
      <c r="L101" s="437"/>
    </row>
    <row r="102" spans="1:14" ht="12.75" customHeight="1" thickTop="1" thickBot="1" x14ac:dyDescent="0.25">
      <c r="A102" s="876" t="s">
        <v>1852</v>
      </c>
      <c r="B102" s="528">
        <v>4000</v>
      </c>
      <c r="C102" s="408"/>
      <c r="D102" s="408"/>
      <c r="E102" s="420">
        <f>SUM(E84,E92,E100,E101)</f>
        <v>21491</v>
      </c>
      <c r="F102" s="408"/>
      <c r="G102" s="408"/>
      <c r="H102" s="420">
        <f>SUM(H84,H92,H100,H101)</f>
        <v>9355</v>
      </c>
      <c r="I102" s="502"/>
      <c r="J102" s="502"/>
      <c r="K102" s="420">
        <f>SUM(K84,K92,K100,K101)</f>
        <v>30846</v>
      </c>
      <c r="L102" s="420">
        <f>SUM(L84,L92,L100,L101)</f>
        <v>32689</v>
      </c>
    </row>
    <row r="103" spans="1:14" s="115" customFormat="1" ht="18" customHeight="1" thickTop="1" x14ac:dyDescent="0.2">
      <c r="A103" s="1762" t="s">
        <v>593</v>
      </c>
      <c r="B103" s="1808" t="s">
        <v>571</v>
      </c>
      <c r="C103" s="408"/>
      <c r="D103" s="408"/>
      <c r="E103" s="408"/>
      <c r="F103" s="408"/>
      <c r="G103" s="408"/>
      <c r="H103" s="411"/>
      <c r="I103" s="428"/>
      <c r="J103" s="428"/>
      <c r="K103" s="411"/>
      <c r="L103" s="411"/>
      <c r="M103" s="896"/>
      <c r="N103" s="896"/>
    </row>
    <row r="104" spans="1:14" s="295" customFormat="1" ht="13.5" customHeight="1" x14ac:dyDescent="0.2">
      <c r="A104" s="1763" t="s">
        <v>700</v>
      </c>
      <c r="B104" s="516"/>
      <c r="C104" s="408"/>
      <c r="D104" s="408"/>
      <c r="E104" s="408"/>
      <c r="F104" s="408"/>
      <c r="G104" s="408"/>
      <c r="H104" s="412"/>
      <c r="I104" s="428"/>
      <c r="J104" s="428"/>
      <c r="K104" s="412"/>
      <c r="L104" s="412"/>
      <c r="M104" s="894"/>
      <c r="N104" s="894"/>
    </row>
    <row r="105" spans="1:14" s="296" customFormat="1" x14ac:dyDescent="0.2">
      <c r="A105" s="1752" t="s">
        <v>90</v>
      </c>
      <c r="B105" s="266">
        <v>5110</v>
      </c>
      <c r="C105" s="408"/>
      <c r="D105" s="408"/>
      <c r="E105" s="408"/>
      <c r="F105" s="408"/>
      <c r="G105" s="408"/>
      <c r="H105" s="413"/>
      <c r="I105" s="428"/>
      <c r="J105" s="428"/>
      <c r="K105" s="409">
        <f>H105</f>
        <v>0</v>
      </c>
      <c r="L105" s="413"/>
      <c r="M105" s="892"/>
      <c r="N105" s="892"/>
    </row>
    <row r="106" spans="1:14" s="296" customFormat="1" x14ac:dyDescent="0.2">
      <c r="A106" s="1752" t="s">
        <v>91</v>
      </c>
      <c r="B106" s="266">
        <v>5120</v>
      </c>
      <c r="C106" s="408"/>
      <c r="D106" s="408"/>
      <c r="E106" s="408"/>
      <c r="F106" s="408"/>
      <c r="G106" s="408"/>
      <c r="H106" s="407"/>
      <c r="I106" s="428"/>
      <c r="J106" s="428"/>
      <c r="K106" s="409">
        <f>H106</f>
        <v>0</v>
      </c>
      <c r="L106" s="407"/>
      <c r="M106" s="892"/>
      <c r="N106" s="892"/>
    </row>
    <row r="107" spans="1:14" s="296" customFormat="1" ht="12.75" customHeight="1" x14ac:dyDescent="0.2">
      <c r="A107" s="1752" t="s">
        <v>1366</v>
      </c>
      <c r="B107" s="266">
        <v>5130</v>
      </c>
      <c r="C107" s="408"/>
      <c r="D107" s="408"/>
      <c r="E107" s="408"/>
      <c r="F107" s="408"/>
      <c r="G107" s="408"/>
      <c r="H107" s="407"/>
      <c r="I107" s="428"/>
      <c r="J107" s="428"/>
      <c r="K107" s="409">
        <f>H107</f>
        <v>0</v>
      </c>
      <c r="L107" s="407"/>
      <c r="M107" s="892"/>
      <c r="N107" s="892"/>
    </row>
    <row r="108" spans="1:14" s="296" customFormat="1" x14ac:dyDescent="0.2">
      <c r="A108" s="1752" t="s">
        <v>92</v>
      </c>
      <c r="B108" s="266" t="s">
        <v>673</v>
      </c>
      <c r="C108" s="408"/>
      <c r="D108" s="408"/>
      <c r="E108" s="408"/>
      <c r="F108" s="408"/>
      <c r="G108" s="408"/>
      <c r="H108" s="407"/>
      <c r="I108" s="428"/>
      <c r="J108" s="428"/>
      <c r="K108" s="409">
        <f>H108</f>
        <v>0</v>
      </c>
      <c r="L108" s="407"/>
      <c r="M108" s="892"/>
      <c r="N108" s="892"/>
    </row>
    <row r="109" spans="1:14" s="296" customFormat="1" x14ac:dyDescent="0.2">
      <c r="A109" s="1752" t="s">
        <v>288</v>
      </c>
      <c r="B109" s="113">
        <v>5150</v>
      </c>
      <c r="C109" s="408"/>
      <c r="D109" s="408"/>
      <c r="E109" s="408"/>
      <c r="F109" s="408"/>
      <c r="G109" s="408"/>
      <c r="H109" s="407"/>
      <c r="I109" s="428"/>
      <c r="J109" s="428"/>
      <c r="K109" s="409">
        <f>H109</f>
        <v>0</v>
      </c>
      <c r="L109" s="407"/>
      <c r="M109" s="892"/>
      <c r="N109" s="892"/>
    </row>
    <row r="110" spans="1:14" s="296"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6" customFormat="1" ht="12.75" customHeight="1" thickTop="1" thickBot="1" x14ac:dyDescent="0.25">
      <c r="A111" s="875" t="s">
        <v>426</v>
      </c>
      <c r="B111" s="819" t="s">
        <v>39</v>
      </c>
      <c r="C111" s="408"/>
      <c r="D111" s="408"/>
      <c r="E111" s="408"/>
      <c r="F111" s="408"/>
      <c r="G111" s="408"/>
      <c r="H111" s="694"/>
      <c r="I111" s="428"/>
      <c r="J111" s="428"/>
      <c r="K111" s="1053">
        <f>H111</f>
        <v>0</v>
      </c>
      <c r="L111" s="799"/>
      <c r="M111" s="892"/>
      <c r="N111" s="892"/>
    </row>
    <row r="112" spans="1:14" s="296"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1" t="s">
        <v>594</v>
      </c>
      <c r="B113" s="263" t="s">
        <v>1007</v>
      </c>
      <c r="C113" s="412"/>
      <c r="D113" s="412"/>
      <c r="E113" s="408"/>
      <c r="F113" s="408"/>
      <c r="G113" s="408"/>
      <c r="H113" s="412"/>
      <c r="I113" s="428"/>
      <c r="J113" s="428"/>
      <c r="K113" s="412"/>
      <c r="L113" s="424"/>
      <c r="M113" s="894"/>
      <c r="N113" s="894"/>
    </row>
    <row r="114" spans="1:14" ht="12.75" customHeight="1" thickTop="1" thickBot="1" x14ac:dyDescent="0.25">
      <c r="A114" s="876" t="s">
        <v>51</v>
      </c>
      <c r="B114" s="511"/>
      <c r="C114" s="410">
        <f>SUM(C33,C74,C75,C102,C112,C113)</f>
        <v>781916</v>
      </c>
      <c r="D114" s="410">
        <f t="shared" ref="D114:K114" si="13">SUM(D33,D74,D75,D102,D112,D113)</f>
        <v>115610</v>
      </c>
      <c r="E114" s="410">
        <f t="shared" si="13"/>
        <v>84530</v>
      </c>
      <c r="F114" s="410">
        <f t="shared" si="13"/>
        <v>114954</v>
      </c>
      <c r="G114" s="410">
        <f t="shared" si="13"/>
        <v>14707</v>
      </c>
      <c r="H114" s="410">
        <f>SUM(H33,H74,H75,H102,H112,H113)</f>
        <v>12388</v>
      </c>
      <c r="I114" s="410">
        <f t="shared" si="13"/>
        <v>0</v>
      </c>
      <c r="J114" s="410">
        <f t="shared" si="13"/>
        <v>0</v>
      </c>
      <c r="K114" s="410">
        <f t="shared" si="13"/>
        <v>1124105</v>
      </c>
      <c r="L114" s="410">
        <f>SUM(L33,L74,L75,L102,L112,L113)</f>
        <v>1127842</v>
      </c>
    </row>
    <row r="115" spans="1:14" ht="23.25" thickTop="1" x14ac:dyDescent="0.2">
      <c r="A115" s="1764" t="s">
        <v>1155</v>
      </c>
      <c r="B115" s="881"/>
      <c r="C115" s="411"/>
      <c r="D115" s="411"/>
      <c r="E115" s="411"/>
      <c r="F115" s="411"/>
      <c r="G115" s="411"/>
      <c r="H115" s="411"/>
      <c r="I115" s="411"/>
      <c r="J115" s="411"/>
      <c r="K115" s="435">
        <f>'Revenues 9-14'!C275-'Expenditures 15-22'!K114</f>
        <v>105556</v>
      </c>
      <c r="L115" s="411"/>
    </row>
    <row r="116" spans="1:14" s="1026" customFormat="1" ht="9" customHeight="1" x14ac:dyDescent="0.2">
      <c r="A116" s="1765"/>
      <c r="B116" s="885"/>
      <c r="C116" s="886"/>
      <c r="D116" s="886"/>
      <c r="E116" s="886"/>
      <c r="F116" s="886"/>
      <c r="G116" s="886"/>
      <c r="H116" s="886"/>
      <c r="I116" s="886"/>
      <c r="J116" s="886"/>
      <c r="K116" s="886"/>
      <c r="L116" s="886"/>
      <c r="M116" s="892"/>
      <c r="N116" s="892"/>
    </row>
    <row r="117" spans="1:14" s="114" customFormat="1" ht="30" customHeight="1" x14ac:dyDescent="0.2">
      <c r="A117" s="2279" t="s">
        <v>334</v>
      </c>
      <c r="B117" s="2280"/>
      <c r="C117" s="882"/>
      <c r="D117" s="883"/>
      <c r="E117" s="883"/>
      <c r="F117" s="883"/>
      <c r="G117" s="883"/>
      <c r="H117" s="883"/>
      <c r="I117" s="883"/>
      <c r="J117" s="883"/>
      <c r="K117" s="883"/>
      <c r="L117" s="884"/>
      <c r="M117" s="603"/>
      <c r="N117" s="603"/>
    </row>
    <row r="118" spans="1:14" ht="18" customHeight="1" x14ac:dyDescent="0.2">
      <c r="A118" s="737" t="s">
        <v>1201</v>
      </c>
      <c r="B118" s="264" t="s">
        <v>649</v>
      </c>
      <c r="C118" s="408"/>
      <c r="D118" s="408"/>
      <c r="E118" s="408"/>
      <c r="F118" s="408"/>
      <c r="G118" s="408"/>
      <c r="H118" s="408"/>
      <c r="I118" s="408"/>
      <c r="J118" s="408"/>
      <c r="K118" s="408"/>
      <c r="L118" s="408"/>
    </row>
    <row r="119" spans="1:14" ht="13.5" customHeight="1" x14ac:dyDescent="0.2">
      <c r="A119" s="1766" t="s">
        <v>675</v>
      </c>
      <c r="B119" s="207"/>
      <c r="C119" s="412"/>
      <c r="D119" s="412"/>
      <c r="E119" s="412"/>
      <c r="F119" s="408"/>
      <c r="G119" s="408"/>
      <c r="H119" s="412"/>
      <c r="I119" s="408"/>
      <c r="J119" s="408"/>
      <c r="K119" s="412"/>
      <c r="L119" s="412"/>
    </row>
    <row r="120" spans="1:14" ht="12.75" customHeight="1" x14ac:dyDescent="0.2">
      <c r="A120" s="1758" t="s">
        <v>172</v>
      </c>
      <c r="B120" s="113">
        <v>2190</v>
      </c>
      <c r="C120" s="407"/>
      <c r="D120" s="407"/>
      <c r="E120" s="407"/>
      <c r="F120" s="407"/>
      <c r="G120" s="407"/>
      <c r="H120" s="407"/>
      <c r="I120" s="431"/>
      <c r="J120" s="431"/>
      <c r="K120" s="409">
        <f>SUM(C120:J120)</f>
        <v>0</v>
      </c>
      <c r="L120" s="407"/>
    </row>
    <row r="121" spans="1:14" x14ac:dyDescent="0.2">
      <c r="A121" s="1767" t="s">
        <v>697</v>
      </c>
      <c r="B121" s="207"/>
      <c r="C121" s="426"/>
      <c r="D121" s="426"/>
      <c r="E121" s="426"/>
      <c r="F121" s="426"/>
      <c r="G121" s="426"/>
      <c r="H121" s="426"/>
      <c r="I121" s="408"/>
      <c r="J121" s="408"/>
      <c r="K121" s="412"/>
      <c r="L121" s="426"/>
    </row>
    <row r="122" spans="1:14" ht="13.5" thickBot="1" x14ac:dyDescent="0.25">
      <c r="A122" s="1752" t="s">
        <v>1235</v>
      </c>
      <c r="B122" s="266">
        <v>2510</v>
      </c>
      <c r="C122" s="407"/>
      <c r="D122" s="407"/>
      <c r="E122" s="407"/>
      <c r="F122" s="407"/>
      <c r="G122" s="407"/>
      <c r="H122" s="407"/>
      <c r="I122" s="431"/>
      <c r="J122" s="431"/>
      <c r="K122" s="410">
        <f>SUM(C122:J122)</f>
        <v>0</v>
      </c>
      <c r="L122" s="407"/>
    </row>
    <row r="123" spans="1:14" ht="14.25" thickTop="1" thickBot="1" x14ac:dyDescent="0.25">
      <c r="A123" s="1752" t="s">
        <v>5</v>
      </c>
      <c r="B123" s="266">
        <v>2530</v>
      </c>
      <c r="C123" s="407"/>
      <c r="D123" s="407"/>
      <c r="E123" s="407"/>
      <c r="F123" s="407"/>
      <c r="G123" s="407">
        <v>21890</v>
      </c>
      <c r="H123" s="407"/>
      <c r="I123" s="431"/>
      <c r="J123" s="431"/>
      <c r="K123" s="410">
        <f>SUM(C123:J123)</f>
        <v>21890</v>
      </c>
      <c r="L123" s="407">
        <v>21890</v>
      </c>
    </row>
    <row r="124" spans="1:14" ht="14.25" thickTop="1" thickBot="1" x14ac:dyDescent="0.25">
      <c r="A124" s="1752" t="s">
        <v>219</v>
      </c>
      <c r="B124" s="266">
        <v>2540</v>
      </c>
      <c r="C124" s="407">
        <v>39992</v>
      </c>
      <c r="D124" s="407"/>
      <c r="E124" s="407">
        <v>41647</v>
      </c>
      <c r="F124" s="407">
        <v>9872</v>
      </c>
      <c r="G124" s="407"/>
      <c r="H124" s="407"/>
      <c r="I124" s="431"/>
      <c r="J124" s="431"/>
      <c r="K124" s="410">
        <f>SUM(C124:J124)</f>
        <v>91511</v>
      </c>
      <c r="L124" s="407">
        <v>91511</v>
      </c>
    </row>
    <row r="125" spans="1:14" ht="14.25" thickTop="1" thickBot="1" x14ac:dyDescent="0.25">
      <c r="A125" s="1752" t="s">
        <v>1107</v>
      </c>
      <c r="B125" s="266">
        <v>2550</v>
      </c>
      <c r="C125" s="407"/>
      <c r="D125" s="407"/>
      <c r="E125" s="407"/>
      <c r="F125" s="407"/>
      <c r="G125" s="407"/>
      <c r="H125" s="407"/>
      <c r="I125" s="431"/>
      <c r="J125" s="431"/>
      <c r="K125" s="410">
        <f>SUM(C125:J125)</f>
        <v>0</v>
      </c>
      <c r="L125" s="407"/>
    </row>
    <row r="126" spans="1:14" ht="14.25" thickTop="1" thickBot="1" x14ac:dyDescent="0.25">
      <c r="A126" s="1752" t="s">
        <v>106</v>
      </c>
      <c r="B126" s="266">
        <v>2560</v>
      </c>
      <c r="C126" s="427"/>
      <c r="D126" s="427"/>
      <c r="E126" s="427"/>
      <c r="F126" s="427"/>
      <c r="G126" s="407"/>
      <c r="H126" s="427"/>
      <c r="I126" s="682"/>
      <c r="J126" s="408"/>
      <c r="K126" s="410">
        <f>SUM(C126:J126)</f>
        <v>0</v>
      </c>
      <c r="L126" s="407"/>
    </row>
    <row r="127" spans="1:14" ht="12.75" customHeight="1" thickTop="1" thickBot="1" x14ac:dyDescent="0.25">
      <c r="A127" s="876" t="s">
        <v>815</v>
      </c>
      <c r="B127" s="463" t="s">
        <v>36</v>
      </c>
      <c r="C127" s="410">
        <f>SUM(C122:C126)</f>
        <v>39992</v>
      </c>
      <c r="D127" s="410">
        <f t="shared" ref="D127:L127" si="14">SUM(D122:D126)</f>
        <v>0</v>
      </c>
      <c r="E127" s="410">
        <f t="shared" si="14"/>
        <v>41647</v>
      </c>
      <c r="F127" s="410">
        <f t="shared" si="14"/>
        <v>9872</v>
      </c>
      <c r="G127" s="410">
        <f t="shared" si="14"/>
        <v>21890</v>
      </c>
      <c r="H127" s="410">
        <f t="shared" si="14"/>
        <v>0</v>
      </c>
      <c r="I127" s="410">
        <f t="shared" si="14"/>
        <v>0</v>
      </c>
      <c r="J127" s="410">
        <f t="shared" si="14"/>
        <v>0</v>
      </c>
      <c r="K127" s="410">
        <f t="shared" si="14"/>
        <v>113401</v>
      </c>
      <c r="L127" s="410">
        <f t="shared" si="14"/>
        <v>113401</v>
      </c>
    </row>
    <row r="128" spans="1:14" ht="12.75" customHeight="1" thickTop="1" x14ac:dyDescent="0.2">
      <c r="A128" s="873" t="s">
        <v>1134</v>
      </c>
      <c r="B128" s="1070" t="s">
        <v>654</v>
      </c>
      <c r="C128" s="1802"/>
      <c r="D128" s="1802"/>
      <c r="E128" s="1802"/>
      <c r="F128" s="1802"/>
      <c r="G128" s="1802"/>
      <c r="H128" s="1802"/>
      <c r="I128" s="694"/>
      <c r="J128" s="694"/>
      <c r="K128" s="425">
        <f>SUM(C128:J128)</f>
        <v>0</v>
      </c>
      <c r="L128" s="1802"/>
    </row>
    <row r="129" spans="1:14" ht="12.75" customHeight="1" thickBot="1" x14ac:dyDescent="0.25">
      <c r="A129" s="1803" t="s">
        <v>952</v>
      </c>
      <c r="B129" s="1746" t="s">
        <v>649</v>
      </c>
      <c r="C129" s="420">
        <f>SUM(C120,C127,C128)</f>
        <v>39992</v>
      </c>
      <c r="D129" s="420">
        <f t="shared" ref="D129:L129" si="15">SUM(D120,D127,D128)</f>
        <v>0</v>
      </c>
      <c r="E129" s="420">
        <f t="shared" si="15"/>
        <v>41647</v>
      </c>
      <c r="F129" s="420">
        <f t="shared" si="15"/>
        <v>9872</v>
      </c>
      <c r="G129" s="420">
        <f t="shared" si="15"/>
        <v>21890</v>
      </c>
      <c r="H129" s="420">
        <f t="shared" si="15"/>
        <v>0</v>
      </c>
      <c r="I129" s="420">
        <f t="shared" si="15"/>
        <v>0</v>
      </c>
      <c r="J129" s="420">
        <f t="shared" si="15"/>
        <v>0</v>
      </c>
      <c r="K129" s="420">
        <f t="shared" si="15"/>
        <v>113401</v>
      </c>
      <c r="L129" s="420">
        <f t="shared" si="15"/>
        <v>113401</v>
      </c>
    </row>
    <row r="130" spans="1:14" ht="18" customHeight="1" thickTop="1" thickBot="1" x14ac:dyDescent="0.25">
      <c r="A130" s="1751" t="s">
        <v>1202</v>
      </c>
      <c r="B130" s="1745" t="s">
        <v>655</v>
      </c>
      <c r="C130" s="419"/>
      <c r="D130" s="419"/>
      <c r="E130" s="419"/>
      <c r="F130" s="419"/>
      <c r="G130" s="419"/>
      <c r="H130" s="419"/>
      <c r="I130" s="424"/>
      <c r="J130" s="424"/>
      <c r="K130" s="410">
        <f>SUM(C130:J130)</f>
        <v>0</v>
      </c>
      <c r="L130" s="419"/>
    </row>
    <row r="131" spans="1:14" ht="18" customHeight="1" thickTop="1" x14ac:dyDescent="0.2">
      <c r="A131" s="1768" t="s">
        <v>701</v>
      </c>
      <c r="B131" s="1808" t="s">
        <v>1006</v>
      </c>
      <c r="C131" s="428"/>
      <c r="D131" s="428"/>
      <c r="E131" s="429"/>
      <c r="F131" s="428"/>
      <c r="G131" s="428"/>
      <c r="H131" s="429"/>
      <c r="I131" s="428"/>
      <c r="J131" s="428"/>
      <c r="K131" s="429"/>
      <c r="L131" s="429"/>
    </row>
    <row r="132" spans="1:14" s="90" customFormat="1" ht="13.5" customHeight="1" x14ac:dyDescent="0.2">
      <c r="A132" s="1769" t="s">
        <v>699</v>
      </c>
      <c r="B132" s="533"/>
      <c r="C132" s="428"/>
      <c r="D132" s="428"/>
      <c r="E132" s="426"/>
      <c r="F132" s="428"/>
      <c r="G132" s="428"/>
      <c r="H132" s="426"/>
      <c r="I132" s="428"/>
      <c r="J132" s="428"/>
      <c r="K132" s="426"/>
      <c r="L132" s="426"/>
      <c r="M132" s="897"/>
      <c r="N132" s="897"/>
    </row>
    <row r="133" spans="1:14" x14ac:dyDescent="0.2">
      <c r="A133" s="1752" t="s">
        <v>344</v>
      </c>
      <c r="B133" s="266">
        <v>4120</v>
      </c>
      <c r="C133" s="408"/>
      <c r="D133" s="408"/>
      <c r="E133" s="430"/>
      <c r="F133" s="408"/>
      <c r="G133" s="408"/>
      <c r="H133" s="413"/>
      <c r="I133" s="502"/>
      <c r="J133" s="408"/>
      <c r="K133" s="415">
        <f>SUM(E133,H133)</f>
        <v>0</v>
      </c>
      <c r="L133" s="413"/>
    </row>
    <row r="134" spans="1:14" x14ac:dyDescent="0.2">
      <c r="A134" s="1752" t="s">
        <v>792</v>
      </c>
      <c r="B134" s="266">
        <v>4140</v>
      </c>
      <c r="C134" s="408"/>
      <c r="D134" s="408"/>
      <c r="E134" s="431"/>
      <c r="F134" s="408"/>
      <c r="G134" s="408"/>
      <c r="H134" s="407"/>
      <c r="I134" s="502"/>
      <c r="J134" s="408"/>
      <c r="K134" s="415">
        <f>SUM(E134,H134)</f>
        <v>0</v>
      </c>
      <c r="L134" s="407"/>
    </row>
    <row r="135" spans="1:14" ht="22.5" x14ac:dyDescent="0.2">
      <c r="A135" s="1758" t="s">
        <v>1286</v>
      </c>
      <c r="B135" s="113">
        <v>4190</v>
      </c>
      <c r="C135" s="408"/>
      <c r="D135" s="408"/>
      <c r="E135" s="431"/>
      <c r="F135" s="408"/>
      <c r="G135" s="408"/>
      <c r="H135" s="407"/>
      <c r="I135" s="502"/>
      <c r="J135" s="408"/>
      <c r="K135" s="415">
        <f>SUM(E135,H135)</f>
        <v>0</v>
      </c>
      <c r="L135" s="407"/>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0" t="s">
        <v>99</v>
      </c>
      <c r="B137" s="517" t="s">
        <v>1084</v>
      </c>
      <c r="C137" s="408"/>
      <c r="D137" s="408"/>
      <c r="E137" s="408"/>
      <c r="F137" s="408"/>
      <c r="G137" s="408"/>
      <c r="H137" s="419"/>
      <c r="I137" s="502"/>
      <c r="J137" s="408"/>
      <c r="K137" s="415">
        <f>SUM(E137,H137)</f>
        <v>0</v>
      </c>
      <c r="L137" s="419"/>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2" t="s">
        <v>1203</v>
      </c>
      <c r="B139" s="263" t="s">
        <v>571</v>
      </c>
      <c r="C139" s="408"/>
      <c r="D139" s="408"/>
      <c r="E139" s="432"/>
      <c r="F139" s="432"/>
      <c r="G139" s="432"/>
      <c r="H139" s="433"/>
      <c r="I139" s="502"/>
      <c r="J139" s="432"/>
      <c r="K139" s="433"/>
      <c r="L139" s="433"/>
    </row>
    <row r="140" spans="1:14" ht="13.5" customHeight="1" x14ac:dyDescent="0.2">
      <c r="A140" s="1767" t="s">
        <v>700</v>
      </c>
      <c r="B140" s="207"/>
      <c r="C140" s="408"/>
      <c r="D140" s="408"/>
      <c r="E140" s="408"/>
      <c r="F140" s="408"/>
      <c r="G140" s="408"/>
      <c r="H140" s="412"/>
      <c r="I140" s="428"/>
      <c r="J140" s="408"/>
      <c r="K140" s="412"/>
      <c r="L140" s="412"/>
    </row>
    <row r="141" spans="1:14" x14ac:dyDescent="0.2">
      <c r="A141" s="1752" t="s">
        <v>90</v>
      </c>
      <c r="B141" s="266">
        <v>5110</v>
      </c>
      <c r="C141" s="408"/>
      <c r="D141" s="408"/>
      <c r="E141" s="408"/>
      <c r="F141" s="408"/>
      <c r="G141" s="408"/>
      <c r="H141" s="413"/>
      <c r="I141" s="428"/>
      <c r="J141" s="408"/>
      <c r="K141" s="415">
        <f>SUM(H141)</f>
        <v>0</v>
      </c>
      <c r="L141" s="413"/>
    </row>
    <row r="142" spans="1:14" x14ac:dyDescent="0.2">
      <c r="A142" s="1752" t="s">
        <v>91</v>
      </c>
      <c r="B142" s="266">
        <v>5120</v>
      </c>
      <c r="C142" s="408"/>
      <c r="D142" s="408"/>
      <c r="E142" s="408"/>
      <c r="F142" s="408"/>
      <c r="G142" s="408"/>
      <c r="H142" s="407"/>
      <c r="I142" s="428"/>
      <c r="J142" s="408"/>
      <c r="K142" s="415">
        <f>SUM(H142)</f>
        <v>0</v>
      </c>
      <c r="L142" s="407"/>
    </row>
    <row r="143" spans="1:14" ht="12.75" customHeight="1" x14ac:dyDescent="0.2">
      <c r="A143" s="1752" t="s">
        <v>1366</v>
      </c>
      <c r="B143" s="113" t="s">
        <v>702</v>
      </c>
      <c r="C143" s="408"/>
      <c r="D143" s="408"/>
      <c r="E143" s="408"/>
      <c r="F143" s="408"/>
      <c r="G143" s="408"/>
      <c r="H143" s="407"/>
      <c r="I143" s="428"/>
      <c r="J143" s="408"/>
      <c r="K143" s="415">
        <f>SUM(H143)</f>
        <v>0</v>
      </c>
      <c r="L143" s="407"/>
    </row>
    <row r="144" spans="1:14" x14ac:dyDescent="0.2">
      <c r="A144" s="1752" t="s">
        <v>92</v>
      </c>
      <c r="B144" s="266" t="s">
        <v>673</v>
      </c>
      <c r="C144" s="408"/>
      <c r="D144" s="408"/>
      <c r="E144" s="408"/>
      <c r="F144" s="408"/>
      <c r="G144" s="408"/>
      <c r="H144" s="407"/>
      <c r="I144" s="428"/>
      <c r="J144" s="408"/>
      <c r="K144" s="415">
        <f>SUM(H144)</f>
        <v>0</v>
      </c>
      <c r="L144" s="407"/>
    </row>
    <row r="145" spans="1:14" ht="12.75" customHeight="1" x14ac:dyDescent="0.2">
      <c r="A145" s="1752" t="s">
        <v>704</v>
      </c>
      <c r="B145" s="266" t="s">
        <v>703</v>
      </c>
      <c r="C145" s="408"/>
      <c r="D145" s="408"/>
      <c r="E145" s="408"/>
      <c r="F145" s="408"/>
      <c r="G145" s="408"/>
      <c r="H145" s="407"/>
      <c r="I145" s="428"/>
      <c r="J145" s="408"/>
      <c r="K145" s="415">
        <f>SUM(H145)</f>
        <v>0</v>
      </c>
      <c r="L145" s="407"/>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0" t="s">
        <v>1288</v>
      </c>
      <c r="B147" s="822" t="s">
        <v>39</v>
      </c>
      <c r="C147" s="408"/>
      <c r="D147" s="408"/>
      <c r="E147" s="408"/>
      <c r="F147" s="408"/>
      <c r="G147" s="408"/>
      <c r="H147" s="505"/>
      <c r="I147" s="428"/>
      <c r="J147" s="408"/>
      <c r="K147" s="415">
        <f>SUM(H147)</f>
        <v>0</v>
      </c>
      <c r="L147" s="681"/>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1" t="s">
        <v>1204</v>
      </c>
      <c r="B149" s="263" t="s">
        <v>1007</v>
      </c>
      <c r="C149" s="408"/>
      <c r="D149" s="408"/>
      <c r="E149" s="408"/>
      <c r="F149" s="408"/>
      <c r="G149" s="408"/>
      <c r="H149" s="518"/>
      <c r="I149" s="426"/>
      <c r="J149" s="408"/>
      <c r="K149" s="412"/>
      <c r="L149" s="418"/>
    </row>
    <row r="150" spans="1:14" ht="12.75" customHeight="1" thickTop="1" thickBot="1" x14ac:dyDescent="0.25">
      <c r="A150" s="2290" t="s">
        <v>705</v>
      </c>
      <c r="B150" s="2291"/>
      <c r="C150" s="410">
        <f>SUM(C129,C130,C138,C148,C149)</f>
        <v>39992</v>
      </c>
      <c r="D150" s="410">
        <f t="shared" ref="D150:K150" si="16">SUM(D129,D130,D138,D148,D149)</f>
        <v>0</v>
      </c>
      <c r="E150" s="410">
        <f t="shared" si="16"/>
        <v>41647</v>
      </c>
      <c r="F150" s="410">
        <f t="shared" si="16"/>
        <v>9872</v>
      </c>
      <c r="G150" s="410">
        <f t="shared" si="16"/>
        <v>21890</v>
      </c>
      <c r="H150" s="410">
        <f t="shared" si="16"/>
        <v>0</v>
      </c>
      <c r="I150" s="410">
        <f t="shared" si="16"/>
        <v>0</v>
      </c>
      <c r="J150" s="410">
        <f t="shared" si="16"/>
        <v>0</v>
      </c>
      <c r="K150" s="410">
        <f t="shared" si="16"/>
        <v>113401</v>
      </c>
      <c r="L150" s="410">
        <f>SUM(L129,L130,L138,L148,L149)</f>
        <v>113401</v>
      </c>
    </row>
    <row r="151" spans="1:14" ht="12.75" customHeight="1" thickTop="1" x14ac:dyDescent="0.2">
      <c r="A151" s="2286" t="s">
        <v>1378</v>
      </c>
      <c r="B151" s="2287"/>
      <c r="C151" s="411"/>
      <c r="D151" s="411"/>
      <c r="E151" s="411"/>
      <c r="F151" s="411"/>
      <c r="G151" s="411"/>
      <c r="H151" s="411"/>
      <c r="I151" s="411"/>
      <c r="J151" s="408"/>
      <c r="K151" s="435">
        <f>'Revenues 9-14'!D275-'Expenditures 15-22'!K150</f>
        <v>15889</v>
      </c>
      <c r="L151" s="411"/>
    </row>
    <row r="152" spans="1:14" s="860" customFormat="1" ht="9" customHeight="1" x14ac:dyDescent="0.2">
      <c r="A152" s="1771"/>
      <c r="B152" s="887"/>
      <c r="C152" s="886"/>
      <c r="D152" s="886"/>
      <c r="E152" s="886"/>
      <c r="F152" s="886"/>
      <c r="G152" s="886"/>
      <c r="H152" s="886"/>
      <c r="I152" s="886"/>
      <c r="J152" s="886"/>
      <c r="K152" s="886"/>
      <c r="L152" s="886"/>
      <c r="M152" s="898"/>
      <c r="N152" s="898"/>
    </row>
    <row r="153" spans="1:14" s="2" customFormat="1" ht="30" customHeight="1" x14ac:dyDescent="0.2">
      <c r="A153" s="2279" t="s">
        <v>706</v>
      </c>
      <c r="B153" s="2138"/>
      <c r="C153" s="882"/>
      <c r="D153" s="883"/>
      <c r="E153" s="883"/>
      <c r="F153" s="883"/>
      <c r="G153" s="883"/>
      <c r="H153" s="883"/>
      <c r="I153" s="883"/>
      <c r="J153" s="883"/>
      <c r="K153" s="883"/>
      <c r="L153" s="884"/>
      <c r="M153" s="899"/>
      <c r="N153" s="899"/>
    </row>
    <row r="154" spans="1:14" s="25" customFormat="1" ht="18" customHeight="1" thickBot="1" x14ac:dyDescent="0.25">
      <c r="A154" s="1793" t="s">
        <v>84</v>
      </c>
      <c r="B154" s="1794"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2" t="s">
        <v>85</v>
      </c>
      <c r="B155" s="263" t="s">
        <v>571</v>
      </c>
      <c r="C155" s="408"/>
      <c r="D155" s="408"/>
      <c r="E155" s="408"/>
      <c r="F155" s="408"/>
      <c r="G155" s="408"/>
      <c r="H155" s="408"/>
      <c r="I155" s="408"/>
      <c r="J155" s="408"/>
      <c r="K155" s="408"/>
      <c r="L155" s="408"/>
      <c r="M155" s="894"/>
      <c r="N155" s="894"/>
    </row>
    <row r="156" spans="1:14" s="23" customFormat="1" ht="13.5" customHeight="1" x14ac:dyDescent="0.2">
      <c r="A156" s="1767" t="s">
        <v>700</v>
      </c>
      <c r="B156" s="207"/>
      <c r="C156" s="408"/>
      <c r="D156" s="408"/>
      <c r="E156" s="408"/>
      <c r="F156" s="408"/>
      <c r="G156" s="408"/>
      <c r="H156" s="408"/>
      <c r="I156" s="408"/>
      <c r="J156" s="408"/>
      <c r="K156" s="412"/>
      <c r="L156" s="412"/>
      <c r="M156" s="894"/>
      <c r="N156" s="894"/>
    </row>
    <row r="157" spans="1:14" x14ac:dyDescent="0.2">
      <c r="A157" s="1752" t="s">
        <v>90</v>
      </c>
      <c r="B157" s="266">
        <v>5110</v>
      </c>
      <c r="C157" s="408"/>
      <c r="D157" s="408"/>
      <c r="E157" s="408"/>
      <c r="F157" s="408"/>
      <c r="G157" s="408"/>
      <c r="H157" s="407"/>
      <c r="I157" s="408"/>
      <c r="J157" s="408"/>
      <c r="K157" s="409">
        <f>SUM(C157:J157)</f>
        <v>0</v>
      </c>
      <c r="L157" s="407"/>
    </row>
    <row r="158" spans="1:14" x14ac:dyDescent="0.2">
      <c r="A158" s="1752" t="s">
        <v>91</v>
      </c>
      <c r="B158" s="266">
        <v>5120</v>
      </c>
      <c r="C158" s="408"/>
      <c r="D158" s="408"/>
      <c r="E158" s="408"/>
      <c r="F158" s="408"/>
      <c r="G158" s="408"/>
      <c r="H158" s="407"/>
      <c r="I158" s="408"/>
      <c r="J158" s="408"/>
      <c r="K158" s="409">
        <f>SUM(C158:J158)</f>
        <v>0</v>
      </c>
      <c r="L158" s="407"/>
    </row>
    <row r="159" spans="1:14" ht="12.75" customHeight="1" x14ac:dyDescent="0.2">
      <c r="A159" s="1752" t="s">
        <v>1366</v>
      </c>
      <c r="B159" s="266" t="s">
        <v>702</v>
      </c>
      <c r="C159" s="408"/>
      <c r="D159" s="408"/>
      <c r="E159" s="408"/>
      <c r="F159" s="408"/>
      <c r="G159" s="408"/>
      <c r="H159" s="407"/>
      <c r="I159" s="408"/>
      <c r="J159" s="408"/>
      <c r="K159" s="409">
        <f>SUM(C159:J159)</f>
        <v>0</v>
      </c>
      <c r="L159" s="407"/>
    </row>
    <row r="160" spans="1:14" x14ac:dyDescent="0.2">
      <c r="A160" s="1752" t="s">
        <v>92</v>
      </c>
      <c r="B160" s="113" t="s">
        <v>673</v>
      </c>
      <c r="C160" s="408"/>
      <c r="D160" s="408"/>
      <c r="E160" s="408"/>
      <c r="F160" s="408"/>
      <c r="G160" s="408"/>
      <c r="H160" s="407"/>
      <c r="I160" s="408"/>
      <c r="J160" s="408"/>
      <c r="K160" s="409">
        <f>SUM(C160:J160)</f>
        <v>0</v>
      </c>
      <c r="L160" s="407"/>
    </row>
    <row r="161" spans="1:14" ht="12.75" customHeight="1" x14ac:dyDescent="0.2">
      <c r="A161" s="1752" t="s">
        <v>704</v>
      </c>
      <c r="B161" s="266"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2" t="s">
        <v>86</v>
      </c>
      <c r="B163" s="519" t="s">
        <v>39</v>
      </c>
      <c r="C163" s="408"/>
      <c r="D163" s="408"/>
      <c r="E163" s="408"/>
      <c r="F163" s="408"/>
      <c r="G163" s="408"/>
      <c r="H163" s="1802">
        <v>14523</v>
      </c>
      <c r="I163" s="408"/>
      <c r="J163" s="408"/>
      <c r="K163" s="409">
        <f>SUM(C163:H163)</f>
        <v>14523</v>
      </c>
      <c r="L163" s="1802">
        <v>14523</v>
      </c>
    </row>
    <row r="164" spans="1:14" ht="33.75" customHeight="1" x14ac:dyDescent="0.2">
      <c r="A164" s="1772" t="s">
        <v>290</v>
      </c>
      <c r="B164" s="531" t="s">
        <v>32</v>
      </c>
      <c r="C164" s="408"/>
      <c r="D164" s="408"/>
      <c r="E164" s="408"/>
      <c r="F164" s="408"/>
      <c r="G164" s="408"/>
      <c r="H164" s="1805">
        <v>35000</v>
      </c>
      <c r="I164" s="408"/>
      <c r="J164" s="408"/>
      <c r="K164" s="409">
        <f>SUM(C164:J164)</f>
        <v>35000</v>
      </c>
      <c r="L164" s="1805">
        <v>35000</v>
      </c>
    </row>
    <row r="165" spans="1:14" ht="13.5" customHeight="1" thickBot="1" x14ac:dyDescent="0.25">
      <c r="A165" s="1756" t="s">
        <v>865</v>
      </c>
      <c r="B165" s="532" t="s">
        <v>87</v>
      </c>
      <c r="C165" s="408"/>
      <c r="D165" s="408"/>
      <c r="E165" s="421"/>
      <c r="F165" s="408"/>
      <c r="G165" s="408"/>
      <c r="H165" s="1805"/>
      <c r="I165" s="502"/>
      <c r="J165" s="408"/>
      <c r="K165" s="409">
        <f>SUM(C165:J165)</f>
        <v>0</v>
      </c>
      <c r="L165" s="1805"/>
    </row>
    <row r="166" spans="1:14" ht="12.75" customHeight="1" thickTop="1" thickBot="1" x14ac:dyDescent="0.25">
      <c r="A166" s="876" t="s">
        <v>724</v>
      </c>
      <c r="B166" s="463" t="s">
        <v>571</v>
      </c>
      <c r="C166" s="408"/>
      <c r="D166" s="408"/>
      <c r="E166" s="423">
        <f>SUM(E162,E163,E164,E165)</f>
        <v>0</v>
      </c>
      <c r="F166" s="408"/>
      <c r="G166" s="408"/>
      <c r="H166" s="420">
        <f>SUM(H162,H163,H164,H165)</f>
        <v>49523</v>
      </c>
      <c r="I166" s="432"/>
      <c r="J166" s="408"/>
      <c r="K166" s="420">
        <f>SUM(K162,K163,K164,K165)</f>
        <v>49523</v>
      </c>
      <c r="L166" s="420">
        <f>SUM(L162,L163,L164,L165)</f>
        <v>49523</v>
      </c>
    </row>
    <row r="167" spans="1:14" ht="18" customHeight="1" thickTop="1" thickBot="1" x14ac:dyDescent="0.25">
      <c r="A167" s="1797" t="s">
        <v>88</v>
      </c>
      <c r="B167" s="1745" t="s">
        <v>1007</v>
      </c>
      <c r="C167" s="408"/>
      <c r="D167" s="408"/>
      <c r="E167" s="412"/>
      <c r="F167" s="408"/>
      <c r="G167" s="408"/>
      <c r="H167" s="414"/>
      <c r="I167" s="432"/>
      <c r="J167" s="408"/>
      <c r="K167" s="412"/>
      <c r="L167" s="419"/>
    </row>
    <row r="168" spans="1:14" ht="12.75" customHeight="1" thickTop="1" thickBot="1" x14ac:dyDescent="0.25">
      <c r="A168" s="1795" t="s">
        <v>93</v>
      </c>
      <c r="B168" s="1796"/>
      <c r="C168" s="408"/>
      <c r="D168" s="408"/>
      <c r="E168" s="420">
        <f>SUM(E154,E166,E167)</f>
        <v>0</v>
      </c>
      <c r="F168" s="408"/>
      <c r="G168" s="408"/>
      <c r="H168" s="420">
        <f>SUM(H154,H166,H167)</f>
        <v>49523</v>
      </c>
      <c r="I168" s="432"/>
      <c r="J168" s="408"/>
      <c r="K168" s="420">
        <f>SUM(K154,K166,K167)</f>
        <v>49523</v>
      </c>
      <c r="L168" s="420">
        <f>SUM(L154,L166,L167)</f>
        <v>49523</v>
      </c>
    </row>
    <row r="169" spans="1:14" ht="23.25" thickTop="1" x14ac:dyDescent="0.2">
      <c r="A169" s="1764" t="s">
        <v>1155</v>
      </c>
      <c r="B169" s="462"/>
      <c r="C169" s="408"/>
      <c r="D169" s="408"/>
      <c r="E169" s="408"/>
      <c r="F169" s="408"/>
      <c r="G169" s="408"/>
      <c r="H169" s="411"/>
      <c r="I169" s="408"/>
      <c r="J169" s="408"/>
      <c r="K169" s="435">
        <f>'Revenues 9-14'!E275-'Expenditures 15-22'!K168</f>
        <v>-1147</v>
      </c>
      <c r="L169" s="411"/>
    </row>
    <row r="170" spans="1:14" s="860" customFormat="1" ht="9" customHeight="1" x14ac:dyDescent="0.2">
      <c r="A170" s="1771"/>
      <c r="B170" s="889"/>
      <c r="C170" s="886"/>
      <c r="D170" s="886"/>
      <c r="E170" s="886"/>
      <c r="F170" s="886"/>
      <c r="G170" s="886"/>
      <c r="H170" s="886"/>
      <c r="I170" s="886"/>
      <c r="J170" s="886"/>
      <c r="K170" s="886"/>
      <c r="L170" s="886"/>
      <c r="M170" s="898"/>
      <c r="N170" s="898"/>
    </row>
    <row r="171" spans="1:14" s="15" customFormat="1" ht="30" customHeight="1" x14ac:dyDescent="0.2">
      <c r="A171" s="1774"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8"/>
      <c r="D172" s="408"/>
      <c r="E172" s="408"/>
      <c r="F172" s="408"/>
      <c r="G172" s="408"/>
      <c r="H172" s="408"/>
      <c r="I172" s="408"/>
      <c r="J172" s="408"/>
      <c r="K172" s="408"/>
      <c r="L172" s="408"/>
      <c r="M172" s="898"/>
      <c r="N172" s="898"/>
    </row>
    <row r="173" spans="1:14" s="18" customFormat="1" ht="13.5" customHeight="1" x14ac:dyDescent="0.2">
      <c r="A173" s="1775" t="s">
        <v>675</v>
      </c>
      <c r="B173" s="207"/>
      <c r="C173" s="412"/>
      <c r="D173" s="412"/>
      <c r="E173" s="412"/>
      <c r="F173" s="408"/>
      <c r="G173" s="408"/>
      <c r="H173" s="412"/>
      <c r="I173" s="408"/>
      <c r="J173" s="408"/>
      <c r="K173" s="412"/>
      <c r="L173" s="412"/>
      <c r="M173" s="898"/>
      <c r="N173" s="898"/>
    </row>
    <row r="174" spans="1:14" ht="12.75" customHeight="1" x14ac:dyDescent="0.2">
      <c r="A174" s="1752" t="s">
        <v>172</v>
      </c>
      <c r="B174" s="266">
        <v>2190</v>
      </c>
      <c r="C174" s="407"/>
      <c r="D174" s="407"/>
      <c r="E174" s="407"/>
      <c r="F174" s="407"/>
      <c r="G174" s="407"/>
      <c r="H174" s="407"/>
      <c r="I174" s="431"/>
      <c r="J174" s="431"/>
      <c r="K174" s="409">
        <f>SUM(C174:J174)</f>
        <v>0</v>
      </c>
      <c r="L174" s="407"/>
    </row>
    <row r="175" spans="1:14" x14ac:dyDescent="0.2">
      <c r="A175" s="1757" t="s">
        <v>697</v>
      </c>
      <c r="B175" s="1798"/>
      <c r="C175" s="1799"/>
      <c r="D175" s="1799"/>
      <c r="E175" s="1799"/>
      <c r="F175" s="1799"/>
      <c r="G175" s="1799"/>
      <c r="H175" s="1799"/>
      <c r="I175" s="428"/>
      <c r="J175" s="428"/>
      <c r="K175" s="1799"/>
      <c r="L175" s="1799"/>
    </row>
    <row r="176" spans="1:14" ht="12.75" customHeight="1" x14ac:dyDescent="0.2">
      <c r="A176" s="1752" t="s">
        <v>1107</v>
      </c>
      <c r="B176" s="266">
        <v>2550</v>
      </c>
      <c r="C176" s="407">
        <v>26138</v>
      </c>
      <c r="D176" s="407">
        <v>626</v>
      </c>
      <c r="E176" s="407">
        <v>20526</v>
      </c>
      <c r="F176" s="407">
        <v>3343</v>
      </c>
      <c r="G176" s="407">
        <v>5157</v>
      </c>
      <c r="H176" s="407"/>
      <c r="I176" s="431"/>
      <c r="J176" s="431"/>
      <c r="K176" s="409">
        <f>SUM(C176:J176)</f>
        <v>55790</v>
      </c>
      <c r="L176" s="407">
        <v>55102</v>
      </c>
    </row>
    <row r="177" spans="1:14" ht="12.75" customHeight="1" thickBot="1" x14ac:dyDescent="0.25">
      <c r="A177" s="1759" t="s">
        <v>1134</v>
      </c>
      <c r="B177" s="1800">
        <v>2900</v>
      </c>
      <c r="C177" s="418"/>
      <c r="D177" s="418"/>
      <c r="E177" s="418"/>
      <c r="F177" s="418"/>
      <c r="G177" s="418"/>
      <c r="H177" s="418"/>
      <c r="I177" s="799"/>
      <c r="J177" s="799"/>
      <c r="K177" s="420">
        <f>SUM(C177:J177)</f>
        <v>0</v>
      </c>
      <c r="L177" s="418"/>
    </row>
    <row r="178" spans="1:14" ht="12.75" customHeight="1" thickTop="1" thickBot="1" x14ac:dyDescent="0.25">
      <c r="A178" s="1776" t="s">
        <v>952</v>
      </c>
      <c r="B178" s="463" t="s">
        <v>649</v>
      </c>
      <c r="C178" s="420">
        <f>SUM(C174,C176,C177)</f>
        <v>26138</v>
      </c>
      <c r="D178" s="420">
        <f t="shared" ref="D178:J178" si="17">SUM(D174,D176,D177)</f>
        <v>626</v>
      </c>
      <c r="E178" s="420">
        <f t="shared" si="17"/>
        <v>20526</v>
      </c>
      <c r="F178" s="420">
        <f t="shared" si="17"/>
        <v>3343</v>
      </c>
      <c r="G178" s="420">
        <f t="shared" si="17"/>
        <v>5157</v>
      </c>
      <c r="H178" s="420">
        <f t="shared" si="17"/>
        <v>0</v>
      </c>
      <c r="I178" s="420">
        <f t="shared" si="17"/>
        <v>0</v>
      </c>
      <c r="J178" s="420">
        <f t="shared" si="17"/>
        <v>0</v>
      </c>
      <c r="K178" s="420">
        <f>SUM(K174,K176,K177)</f>
        <v>55790</v>
      </c>
      <c r="L178" s="420">
        <f>SUM(L174, L176:L177)</f>
        <v>55102</v>
      </c>
    </row>
    <row r="179" spans="1:14" ht="18" customHeight="1" thickTop="1" thickBot="1" x14ac:dyDescent="0.25">
      <c r="A179" s="1801" t="s">
        <v>1093</v>
      </c>
      <c r="B179" s="1745">
        <v>3000</v>
      </c>
      <c r="C179" s="419"/>
      <c r="D179" s="419"/>
      <c r="E179" s="419"/>
      <c r="F179" s="419"/>
      <c r="G179" s="419"/>
      <c r="H179" s="419"/>
      <c r="I179" s="424"/>
      <c r="J179" s="424"/>
      <c r="K179" s="410">
        <f>SUM(C179:J179)</f>
        <v>0</v>
      </c>
      <c r="L179" s="419"/>
    </row>
    <row r="180" spans="1:14" s="18" customFormat="1" ht="18" customHeight="1" thickTop="1" x14ac:dyDescent="0.2">
      <c r="A180" s="1761" t="s">
        <v>94</v>
      </c>
      <c r="B180" s="1808" t="s">
        <v>1006</v>
      </c>
      <c r="C180" s="408"/>
      <c r="D180" s="408"/>
      <c r="E180" s="408"/>
      <c r="F180" s="408"/>
      <c r="G180" s="408"/>
      <c r="H180" s="408"/>
      <c r="I180" s="408"/>
      <c r="J180" s="408"/>
      <c r="K180" s="408"/>
      <c r="L180" s="408"/>
      <c r="M180" s="898"/>
      <c r="N180" s="898"/>
    </row>
    <row r="181" spans="1:14" s="18" customFormat="1" x14ac:dyDescent="0.2">
      <c r="A181" s="1756" t="s">
        <v>1322</v>
      </c>
      <c r="B181" s="207"/>
      <c r="C181" s="408"/>
      <c r="D181" s="408"/>
      <c r="E181" s="408"/>
      <c r="F181" s="408"/>
      <c r="G181" s="408"/>
      <c r="H181" s="408"/>
      <c r="I181" s="408"/>
      <c r="J181" s="408"/>
      <c r="K181" s="408"/>
      <c r="L181" s="408"/>
      <c r="M181" s="898"/>
      <c r="N181" s="898"/>
    </row>
    <row r="182" spans="1:14" x14ac:dyDescent="0.2">
      <c r="A182" s="1752" t="s">
        <v>575</v>
      </c>
      <c r="B182" s="266">
        <v>4110</v>
      </c>
      <c r="C182" s="408"/>
      <c r="D182" s="408"/>
      <c r="E182" s="407"/>
      <c r="F182" s="408"/>
      <c r="G182" s="408"/>
      <c r="H182" s="407"/>
      <c r="I182" s="502"/>
      <c r="J182" s="408"/>
      <c r="K182" s="409">
        <f t="shared" ref="K182:K187" si="18">SUM(E182,H182)</f>
        <v>0</v>
      </c>
      <c r="L182" s="407"/>
    </row>
    <row r="183" spans="1:14" x14ac:dyDescent="0.2">
      <c r="A183" s="1752" t="s">
        <v>344</v>
      </c>
      <c r="B183" s="266">
        <v>4120</v>
      </c>
      <c r="C183" s="408"/>
      <c r="D183" s="408"/>
      <c r="E183" s="407"/>
      <c r="F183" s="408"/>
      <c r="G183" s="408"/>
      <c r="H183" s="407"/>
      <c r="I183" s="502"/>
      <c r="J183" s="408"/>
      <c r="K183" s="409">
        <f t="shared" si="18"/>
        <v>0</v>
      </c>
      <c r="L183" s="407"/>
    </row>
    <row r="184" spans="1:14" x14ac:dyDescent="0.2">
      <c r="A184" s="1752" t="s">
        <v>345</v>
      </c>
      <c r="B184" s="113">
        <v>4130</v>
      </c>
      <c r="C184" s="408"/>
      <c r="D184" s="408"/>
      <c r="E184" s="407"/>
      <c r="F184" s="408"/>
      <c r="G184" s="408"/>
      <c r="H184" s="407"/>
      <c r="I184" s="502"/>
      <c r="J184" s="408"/>
      <c r="K184" s="409">
        <f t="shared" si="18"/>
        <v>0</v>
      </c>
      <c r="L184" s="407"/>
    </row>
    <row r="185" spans="1:14" x14ac:dyDescent="0.2">
      <c r="A185" s="1752" t="s">
        <v>792</v>
      </c>
      <c r="B185" s="266">
        <v>4140</v>
      </c>
      <c r="C185" s="408"/>
      <c r="D185" s="408"/>
      <c r="E185" s="407"/>
      <c r="F185" s="408"/>
      <c r="G185" s="408"/>
      <c r="H185" s="407"/>
      <c r="I185" s="502"/>
      <c r="J185" s="408"/>
      <c r="K185" s="409">
        <f t="shared" si="18"/>
        <v>0</v>
      </c>
      <c r="L185" s="407"/>
    </row>
    <row r="186" spans="1:14" x14ac:dyDescent="0.2">
      <c r="A186" s="1752" t="s">
        <v>89</v>
      </c>
      <c r="B186" s="266">
        <v>4170</v>
      </c>
      <c r="C186" s="408"/>
      <c r="D186" s="408"/>
      <c r="E186" s="407"/>
      <c r="F186" s="408"/>
      <c r="G186" s="408"/>
      <c r="H186" s="407"/>
      <c r="I186" s="502"/>
      <c r="J186" s="408"/>
      <c r="K186" s="409">
        <f t="shared" si="18"/>
        <v>0</v>
      </c>
      <c r="L186" s="407"/>
    </row>
    <row r="187" spans="1:14" ht="22.5" x14ac:dyDescent="0.2">
      <c r="A187" s="1758" t="s">
        <v>1289</v>
      </c>
      <c r="B187" s="113">
        <v>4190</v>
      </c>
      <c r="C187" s="408"/>
      <c r="D187" s="408"/>
      <c r="E187" s="407"/>
      <c r="F187" s="408"/>
      <c r="G187" s="408"/>
      <c r="H187" s="407"/>
      <c r="I187" s="502"/>
      <c r="J187" s="408"/>
      <c r="K187" s="409">
        <f t="shared" si="18"/>
        <v>0</v>
      </c>
      <c r="L187" s="407"/>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2" t="s">
        <v>95</v>
      </c>
      <c r="B189" s="268" t="s">
        <v>1084</v>
      </c>
      <c r="C189" s="408"/>
      <c r="D189" s="408"/>
      <c r="E189" s="1802"/>
      <c r="F189" s="408"/>
      <c r="G189" s="408"/>
      <c r="H189" s="1802"/>
      <c r="I189" s="502"/>
      <c r="J189" s="408"/>
      <c r="K189" s="425">
        <f>SUM(E189,H189)</f>
        <v>0</v>
      </c>
      <c r="L189" s="1802"/>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2" t="s">
        <v>1094</v>
      </c>
      <c r="B191" s="1808" t="s">
        <v>571</v>
      </c>
      <c r="C191" s="408"/>
      <c r="D191" s="408"/>
      <c r="E191" s="408"/>
      <c r="F191" s="408"/>
      <c r="G191" s="408"/>
      <c r="H191" s="408"/>
      <c r="I191" s="408"/>
      <c r="J191" s="408"/>
      <c r="K191" s="408"/>
      <c r="L191" s="408"/>
      <c r="M191" s="898"/>
      <c r="N191" s="898"/>
    </row>
    <row r="192" spans="1:14" s="18" customFormat="1" ht="13.5" customHeight="1" x14ac:dyDescent="0.2">
      <c r="A192" s="1767" t="s">
        <v>96</v>
      </c>
      <c r="B192" s="207"/>
      <c r="C192" s="408"/>
      <c r="D192" s="408"/>
      <c r="E192" s="408"/>
      <c r="F192" s="408"/>
      <c r="G192" s="408"/>
      <c r="H192" s="408"/>
      <c r="I192" s="408"/>
      <c r="J192" s="408"/>
      <c r="K192" s="408"/>
      <c r="L192" s="408"/>
      <c r="M192" s="898"/>
      <c r="N192" s="898"/>
    </row>
    <row r="193" spans="1:14" x14ac:dyDescent="0.2">
      <c r="A193" s="1752" t="s">
        <v>90</v>
      </c>
      <c r="B193" s="266">
        <v>5110</v>
      </c>
      <c r="C193" s="408"/>
      <c r="D193" s="408"/>
      <c r="E193" s="408"/>
      <c r="F193" s="408"/>
      <c r="G193" s="408"/>
      <c r="H193" s="407"/>
      <c r="I193" s="408"/>
      <c r="J193" s="408"/>
      <c r="K193" s="409">
        <f>SUM(H193)</f>
        <v>0</v>
      </c>
      <c r="L193" s="407"/>
    </row>
    <row r="194" spans="1:14" x14ac:dyDescent="0.2">
      <c r="A194" s="1752" t="s">
        <v>91</v>
      </c>
      <c r="B194" s="266">
        <v>5120</v>
      </c>
      <c r="C194" s="408"/>
      <c r="D194" s="408"/>
      <c r="E194" s="408"/>
      <c r="F194" s="408"/>
      <c r="G194" s="408"/>
      <c r="H194" s="407"/>
      <c r="I194" s="408"/>
      <c r="J194" s="408"/>
      <c r="K194" s="409">
        <f>SUM(H194)</f>
        <v>0</v>
      </c>
      <c r="L194" s="407"/>
    </row>
    <row r="195" spans="1:14" ht="12.75" customHeight="1" x14ac:dyDescent="0.2">
      <c r="A195" s="1752" t="s">
        <v>1366</v>
      </c>
      <c r="B195" s="113" t="s">
        <v>702</v>
      </c>
      <c r="C195" s="408"/>
      <c r="D195" s="408"/>
      <c r="E195" s="408"/>
      <c r="F195" s="408"/>
      <c r="G195" s="408"/>
      <c r="H195" s="407"/>
      <c r="I195" s="408"/>
      <c r="J195" s="408"/>
      <c r="K195" s="409">
        <f>SUM(H195)</f>
        <v>0</v>
      </c>
      <c r="L195" s="407"/>
    </row>
    <row r="196" spans="1:14" x14ac:dyDescent="0.2">
      <c r="A196" s="1752" t="s">
        <v>92</v>
      </c>
      <c r="B196" s="266" t="s">
        <v>673</v>
      </c>
      <c r="C196" s="408"/>
      <c r="D196" s="408"/>
      <c r="E196" s="408"/>
      <c r="F196" s="408"/>
      <c r="G196" s="408"/>
      <c r="H196" s="407"/>
      <c r="I196" s="408"/>
      <c r="J196" s="408"/>
      <c r="K196" s="409">
        <f>SUM(H196)</f>
        <v>0</v>
      </c>
      <c r="L196" s="407"/>
    </row>
    <row r="197" spans="1:14" x14ac:dyDescent="0.2">
      <c r="A197" s="1777" t="s">
        <v>704</v>
      </c>
      <c r="B197" s="266" t="s">
        <v>703</v>
      </c>
      <c r="C197" s="408"/>
      <c r="D197" s="408"/>
      <c r="E197" s="408"/>
      <c r="F197" s="408"/>
      <c r="G197" s="408"/>
      <c r="H197" s="434"/>
      <c r="I197" s="408"/>
      <c r="J197" s="408"/>
      <c r="K197" s="409">
        <f>SUM(H197)</f>
        <v>0</v>
      </c>
      <c r="L197" s="434"/>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09">
        <f>SUM(H199)</f>
        <v>0</v>
      </c>
      <c r="L199" s="694"/>
    </row>
    <row r="200" spans="1:14" ht="30" customHeight="1" x14ac:dyDescent="0.2">
      <c r="A200" s="879" t="s">
        <v>291</v>
      </c>
      <c r="B200" s="532" t="s">
        <v>32</v>
      </c>
      <c r="C200" s="408"/>
      <c r="D200" s="408"/>
      <c r="E200" s="408"/>
      <c r="F200" s="408"/>
      <c r="G200" s="408"/>
      <c r="H200" s="407"/>
      <c r="I200" s="408"/>
      <c r="J200" s="408"/>
      <c r="K200" s="409">
        <f>SUM(H200)</f>
        <v>0</v>
      </c>
      <c r="L200" s="407"/>
    </row>
    <row r="201" spans="1:14" ht="13.5" customHeight="1" x14ac:dyDescent="0.2">
      <c r="A201" s="1756" t="s">
        <v>865</v>
      </c>
      <c r="B201" s="532" t="s">
        <v>87</v>
      </c>
      <c r="C201" s="408"/>
      <c r="D201" s="408"/>
      <c r="E201" s="408"/>
      <c r="F201" s="408"/>
      <c r="G201" s="408"/>
      <c r="H201" s="431"/>
      <c r="I201" s="408"/>
      <c r="J201" s="408"/>
      <c r="K201" s="1050">
        <f>H201</f>
        <v>0</v>
      </c>
      <c r="L201" s="407"/>
    </row>
    <row r="202" spans="1:14" ht="12.75" customHeight="1" thickBot="1" x14ac:dyDescent="0.25">
      <c r="A202" s="1803" t="s">
        <v>724</v>
      </c>
      <c r="B202" s="1746"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1" t="s">
        <v>1018</v>
      </c>
      <c r="B203" s="263" t="s">
        <v>1007</v>
      </c>
      <c r="C203" s="412"/>
      <c r="D203" s="412"/>
      <c r="E203" s="412"/>
      <c r="F203" s="412"/>
      <c r="G203" s="412"/>
      <c r="H203" s="412"/>
      <c r="I203" s="408"/>
      <c r="J203" s="408"/>
      <c r="K203" s="412"/>
      <c r="L203" s="419"/>
    </row>
    <row r="204" spans="1:14" ht="12.75" customHeight="1" thickTop="1" thickBot="1" x14ac:dyDescent="0.25">
      <c r="A204" s="1773" t="s">
        <v>314</v>
      </c>
      <c r="B204" s="465"/>
      <c r="C204" s="410">
        <f>SUM(C178,C179)</f>
        <v>26138</v>
      </c>
      <c r="D204" s="410">
        <f>SUM(D178,D179)</f>
        <v>626</v>
      </c>
      <c r="E204" s="410">
        <f>SUM(E178,E179,E190)</f>
        <v>20526</v>
      </c>
      <c r="F204" s="410">
        <f>SUM(F178,F179)</f>
        <v>3343</v>
      </c>
      <c r="G204" s="410">
        <f>SUM(G178,G179)</f>
        <v>5157</v>
      </c>
      <c r="H204" s="410">
        <f>SUM(H178,H179,H190,H202,H203)</f>
        <v>0</v>
      </c>
      <c r="I204" s="410">
        <f>SUM(I178,I179)</f>
        <v>0</v>
      </c>
      <c r="J204" s="410">
        <f>SUM(J178,J179)</f>
        <v>0</v>
      </c>
      <c r="K204" s="409">
        <f>SUM(K178,K179,K190,K202,K203)</f>
        <v>55790</v>
      </c>
      <c r="L204" s="410">
        <f>SUM(L178,L179,L190,L202,L203)</f>
        <v>55102</v>
      </c>
    </row>
    <row r="205" spans="1:14" ht="23.25" thickTop="1" x14ac:dyDescent="0.2">
      <c r="A205" s="1764" t="s">
        <v>1155</v>
      </c>
      <c r="B205" s="462"/>
      <c r="C205" s="411"/>
      <c r="D205" s="411"/>
      <c r="E205" s="411"/>
      <c r="F205" s="411"/>
      <c r="G205" s="411"/>
      <c r="H205" s="411"/>
      <c r="I205" s="408"/>
      <c r="J205" s="408"/>
      <c r="K205" s="435">
        <f>'Revenues 9-14'!F275-'Expenditures 15-22'!K204</f>
        <v>-22554</v>
      </c>
      <c r="L205" s="411"/>
    </row>
    <row r="206" spans="1:14" s="860" customFormat="1" ht="9" customHeight="1" x14ac:dyDescent="0.2">
      <c r="A206" s="1771"/>
      <c r="B206" s="889"/>
      <c r="C206" s="886"/>
      <c r="D206" s="886"/>
      <c r="E206" s="886"/>
      <c r="F206" s="886"/>
      <c r="G206" s="886"/>
      <c r="H206" s="886"/>
      <c r="I206" s="886"/>
      <c r="J206" s="886"/>
      <c r="K206" s="886"/>
      <c r="L206" s="886"/>
      <c r="M206" s="898"/>
      <c r="N206" s="898"/>
    </row>
    <row r="207" spans="1:14" s="15" customFormat="1" ht="30" customHeight="1" x14ac:dyDescent="0.2">
      <c r="A207" s="2293" t="s">
        <v>1119</v>
      </c>
      <c r="B207" s="2294"/>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8"/>
      <c r="D208" s="412"/>
      <c r="E208" s="408"/>
      <c r="F208" s="408"/>
      <c r="G208" s="408"/>
      <c r="H208" s="408"/>
      <c r="I208" s="408"/>
      <c r="J208" s="408"/>
      <c r="K208" s="412"/>
      <c r="L208" s="412"/>
      <c r="M208" s="898"/>
      <c r="N208" s="898"/>
    </row>
    <row r="209" spans="1:12" x14ac:dyDescent="0.2">
      <c r="A209" s="1752" t="s">
        <v>1115</v>
      </c>
      <c r="B209" s="266">
        <v>1100</v>
      </c>
      <c r="C209" s="408"/>
      <c r="D209" s="407">
        <v>9226</v>
      </c>
      <c r="E209" s="408"/>
      <c r="F209" s="408"/>
      <c r="G209" s="408"/>
      <c r="H209" s="408"/>
      <c r="I209" s="408"/>
      <c r="J209" s="408"/>
      <c r="K209" s="409">
        <f>D209</f>
        <v>9226</v>
      </c>
      <c r="L209" s="407">
        <v>9226</v>
      </c>
    </row>
    <row r="210" spans="1:12" x14ac:dyDescent="0.2">
      <c r="A210" s="1752" t="s">
        <v>170</v>
      </c>
      <c r="B210" s="266" t="s">
        <v>1121</v>
      </c>
      <c r="C210" s="408"/>
      <c r="D210" s="431"/>
      <c r="E210" s="408"/>
      <c r="F210" s="408"/>
      <c r="G210" s="408"/>
      <c r="H210" s="408"/>
      <c r="I210" s="408"/>
      <c r="J210" s="408"/>
      <c r="K210" s="409">
        <f t="shared" ref="K210:K222" si="19">D210</f>
        <v>0</v>
      </c>
      <c r="L210" s="407"/>
    </row>
    <row r="211" spans="1:12" x14ac:dyDescent="0.2">
      <c r="A211" s="1752" t="s">
        <v>171</v>
      </c>
      <c r="B211" s="266">
        <v>1200</v>
      </c>
      <c r="C211" s="408"/>
      <c r="D211" s="407">
        <v>12164</v>
      </c>
      <c r="E211" s="408"/>
      <c r="F211" s="408"/>
      <c r="G211" s="408"/>
      <c r="H211" s="408"/>
      <c r="I211" s="408"/>
      <c r="J211" s="408"/>
      <c r="K211" s="409">
        <f t="shared" si="19"/>
        <v>12164</v>
      </c>
      <c r="L211" s="407">
        <v>12164</v>
      </c>
    </row>
    <row r="212" spans="1:12" x14ac:dyDescent="0.2">
      <c r="A212" s="1752" t="s">
        <v>315</v>
      </c>
      <c r="B212" s="266" t="s">
        <v>1122</v>
      </c>
      <c r="C212" s="408"/>
      <c r="D212" s="431"/>
      <c r="E212" s="408"/>
      <c r="F212" s="408"/>
      <c r="G212" s="408"/>
      <c r="H212" s="408"/>
      <c r="I212" s="408"/>
      <c r="J212" s="408"/>
      <c r="K212" s="409">
        <f t="shared" si="19"/>
        <v>0</v>
      </c>
      <c r="L212" s="407"/>
    </row>
    <row r="213" spans="1:12" x14ac:dyDescent="0.2">
      <c r="A213" s="1752" t="s">
        <v>316</v>
      </c>
      <c r="B213" s="266">
        <v>1250</v>
      </c>
      <c r="C213" s="408"/>
      <c r="D213" s="407">
        <v>7435</v>
      </c>
      <c r="E213" s="408"/>
      <c r="F213" s="408"/>
      <c r="G213" s="408"/>
      <c r="H213" s="408"/>
      <c r="I213" s="408"/>
      <c r="J213" s="408"/>
      <c r="K213" s="409">
        <f t="shared" si="19"/>
        <v>7435</v>
      </c>
      <c r="L213" s="407">
        <v>7435</v>
      </c>
    </row>
    <row r="214" spans="1:12" x14ac:dyDescent="0.2">
      <c r="A214" s="1752" t="s">
        <v>317</v>
      </c>
      <c r="B214" s="266" t="s">
        <v>168</v>
      </c>
      <c r="C214" s="408"/>
      <c r="D214" s="431"/>
      <c r="E214" s="408"/>
      <c r="F214" s="408"/>
      <c r="G214" s="408"/>
      <c r="H214" s="408"/>
      <c r="I214" s="408"/>
      <c r="J214" s="408"/>
      <c r="K214" s="409">
        <f t="shared" si="19"/>
        <v>0</v>
      </c>
      <c r="L214" s="407"/>
    </row>
    <row r="215" spans="1:12" x14ac:dyDescent="0.2">
      <c r="A215" s="1752" t="s">
        <v>1116</v>
      </c>
      <c r="B215" s="266">
        <v>1300</v>
      </c>
      <c r="C215" s="408"/>
      <c r="D215" s="407"/>
      <c r="E215" s="408"/>
      <c r="F215" s="408"/>
      <c r="G215" s="408"/>
      <c r="H215" s="408"/>
      <c r="I215" s="408"/>
      <c r="J215" s="408"/>
      <c r="K215" s="409">
        <f t="shared" si="19"/>
        <v>0</v>
      </c>
      <c r="L215" s="407"/>
    </row>
    <row r="216" spans="1:12" x14ac:dyDescent="0.2">
      <c r="A216" s="1752" t="s">
        <v>820</v>
      </c>
      <c r="B216" s="266">
        <v>1400</v>
      </c>
      <c r="C216" s="408"/>
      <c r="D216" s="407"/>
      <c r="E216" s="408"/>
      <c r="F216" s="408"/>
      <c r="G216" s="408"/>
      <c r="H216" s="408"/>
      <c r="I216" s="408"/>
      <c r="J216" s="408"/>
      <c r="K216" s="409">
        <f t="shared" si="19"/>
        <v>0</v>
      </c>
      <c r="L216" s="407"/>
    </row>
    <row r="217" spans="1:12" x14ac:dyDescent="0.2">
      <c r="A217" s="1752" t="s">
        <v>1117</v>
      </c>
      <c r="B217" s="266">
        <v>1500</v>
      </c>
      <c r="C217" s="408"/>
      <c r="D217" s="407">
        <v>665</v>
      </c>
      <c r="E217" s="408"/>
      <c r="F217" s="408"/>
      <c r="G217" s="408"/>
      <c r="H217" s="408"/>
      <c r="I217" s="408"/>
      <c r="J217" s="408"/>
      <c r="K217" s="409">
        <f t="shared" si="19"/>
        <v>665</v>
      </c>
      <c r="L217" s="407">
        <v>665</v>
      </c>
    </row>
    <row r="218" spans="1:12" x14ac:dyDescent="0.2">
      <c r="A218" s="1752" t="s">
        <v>1118</v>
      </c>
      <c r="B218" s="266">
        <v>1600</v>
      </c>
      <c r="C218" s="408"/>
      <c r="D218" s="407"/>
      <c r="E218" s="408"/>
      <c r="F218" s="408"/>
      <c r="G218" s="408"/>
      <c r="H218" s="408"/>
      <c r="I218" s="408"/>
      <c r="J218" s="408"/>
      <c r="K218" s="409">
        <f t="shared" si="19"/>
        <v>0</v>
      </c>
      <c r="L218" s="407"/>
    </row>
    <row r="219" spans="1:12" x14ac:dyDescent="0.2">
      <c r="A219" s="1752" t="s">
        <v>1143</v>
      </c>
      <c r="B219" s="266">
        <v>1650</v>
      </c>
      <c r="C219" s="408"/>
      <c r="D219" s="407"/>
      <c r="E219" s="408"/>
      <c r="F219" s="408"/>
      <c r="G219" s="408"/>
      <c r="H219" s="408"/>
      <c r="I219" s="408"/>
      <c r="J219" s="408"/>
      <c r="K219" s="409">
        <f t="shared" si="19"/>
        <v>0</v>
      </c>
      <c r="L219" s="407"/>
    </row>
    <row r="220" spans="1:12" x14ac:dyDescent="0.2">
      <c r="A220" s="1752" t="s">
        <v>821</v>
      </c>
      <c r="B220" s="266" t="s">
        <v>169</v>
      </c>
      <c r="C220" s="408"/>
      <c r="D220" s="431"/>
      <c r="E220" s="408"/>
      <c r="F220" s="408"/>
      <c r="G220" s="408"/>
      <c r="H220" s="408"/>
      <c r="I220" s="408"/>
      <c r="J220" s="408"/>
      <c r="K220" s="409">
        <f t="shared" si="19"/>
        <v>0</v>
      </c>
      <c r="L220" s="407"/>
    </row>
    <row r="221" spans="1:12" x14ac:dyDescent="0.2">
      <c r="A221" s="1752" t="s">
        <v>1262</v>
      </c>
      <c r="B221" s="266">
        <v>1800</v>
      </c>
      <c r="C221" s="408"/>
      <c r="D221" s="407"/>
      <c r="E221" s="408"/>
      <c r="F221" s="408"/>
      <c r="G221" s="408"/>
      <c r="H221" s="408"/>
      <c r="I221" s="408"/>
      <c r="J221" s="408"/>
      <c r="K221" s="409">
        <f t="shared" si="19"/>
        <v>0</v>
      </c>
      <c r="L221" s="407"/>
    </row>
    <row r="222" spans="1:12" x14ac:dyDescent="0.2">
      <c r="A222" s="1752" t="s">
        <v>1263</v>
      </c>
      <c r="B222" s="266">
        <v>1900</v>
      </c>
      <c r="C222" s="408"/>
      <c r="D222" s="407"/>
      <c r="E222" s="408"/>
      <c r="F222" s="408"/>
      <c r="G222" s="408"/>
      <c r="H222" s="408"/>
      <c r="I222" s="408"/>
      <c r="J222" s="408"/>
      <c r="K222" s="409">
        <f t="shared" si="19"/>
        <v>0</v>
      </c>
      <c r="L222" s="407"/>
    </row>
    <row r="223" spans="1:12" ht="12.75" customHeight="1" thickBot="1" x14ac:dyDescent="0.25">
      <c r="A223" s="876" t="s">
        <v>811</v>
      </c>
      <c r="B223" s="460" t="s">
        <v>650</v>
      </c>
      <c r="C223" s="408"/>
      <c r="D223" s="410">
        <f>SUM(D209:D222)</f>
        <v>29490</v>
      </c>
      <c r="E223" s="408"/>
      <c r="F223" s="408"/>
      <c r="G223" s="408"/>
      <c r="H223" s="408"/>
      <c r="I223" s="408"/>
      <c r="J223" s="408"/>
      <c r="K223" s="410">
        <f>SUM(K209:K222)</f>
        <v>29490</v>
      </c>
      <c r="L223" s="410">
        <f>SUM(L209:L222)</f>
        <v>29490</v>
      </c>
    </row>
    <row r="224" spans="1:12" ht="18" customHeight="1" thickTop="1" x14ac:dyDescent="0.2">
      <c r="A224" s="1762" t="s">
        <v>1020</v>
      </c>
      <c r="B224" s="263" t="s">
        <v>649</v>
      </c>
      <c r="C224" s="408"/>
      <c r="D224" s="408"/>
      <c r="E224" s="408"/>
      <c r="F224" s="408"/>
      <c r="G224" s="408"/>
      <c r="H224" s="408"/>
      <c r="I224" s="408"/>
      <c r="J224" s="408"/>
      <c r="K224" s="408"/>
      <c r="L224" s="408"/>
    </row>
    <row r="225" spans="1:12" ht="13.5" customHeight="1" x14ac:dyDescent="0.2">
      <c r="A225" s="1767" t="s">
        <v>675</v>
      </c>
      <c r="B225" s="207"/>
      <c r="C225" s="408"/>
      <c r="D225" s="408"/>
      <c r="E225" s="408"/>
      <c r="F225" s="408"/>
      <c r="G225" s="408"/>
      <c r="H225" s="408"/>
      <c r="I225" s="408"/>
      <c r="J225" s="408"/>
      <c r="K225" s="408"/>
      <c r="L225" s="408"/>
    </row>
    <row r="226" spans="1:12" x14ac:dyDescent="0.2">
      <c r="A226" s="1752" t="s">
        <v>1264</v>
      </c>
      <c r="B226" s="266">
        <v>2110</v>
      </c>
      <c r="C226" s="408"/>
      <c r="D226" s="407"/>
      <c r="E226" s="408"/>
      <c r="F226" s="408"/>
      <c r="G226" s="408"/>
      <c r="H226" s="408"/>
      <c r="I226" s="408"/>
      <c r="J226" s="408"/>
      <c r="K226" s="409">
        <f t="shared" ref="K226:K231" si="20">D226</f>
        <v>0</v>
      </c>
      <c r="L226" s="407"/>
    </row>
    <row r="227" spans="1:12" x14ac:dyDescent="0.2">
      <c r="A227" s="1752" t="s">
        <v>1265</v>
      </c>
      <c r="B227" s="266">
        <v>2120</v>
      </c>
      <c r="C227" s="408"/>
      <c r="D227" s="407"/>
      <c r="E227" s="408"/>
      <c r="F227" s="408"/>
      <c r="G227" s="408"/>
      <c r="H227" s="408"/>
      <c r="I227" s="408"/>
      <c r="J227" s="408"/>
      <c r="K227" s="409">
        <f t="shared" si="20"/>
        <v>0</v>
      </c>
      <c r="L227" s="407"/>
    </row>
    <row r="228" spans="1:12" x14ac:dyDescent="0.2">
      <c r="A228" s="1752" t="s">
        <v>220</v>
      </c>
      <c r="B228" s="266">
        <v>2130</v>
      </c>
      <c r="C228" s="408"/>
      <c r="D228" s="407">
        <v>685</v>
      </c>
      <c r="E228" s="408"/>
      <c r="F228" s="408"/>
      <c r="G228" s="408"/>
      <c r="H228" s="408"/>
      <c r="I228" s="408"/>
      <c r="J228" s="408"/>
      <c r="K228" s="409">
        <f t="shared" si="20"/>
        <v>685</v>
      </c>
      <c r="L228" s="407">
        <v>685</v>
      </c>
    </row>
    <row r="229" spans="1:12" x14ac:dyDescent="0.2">
      <c r="A229" s="1752" t="s">
        <v>221</v>
      </c>
      <c r="B229" s="266">
        <v>2140</v>
      </c>
      <c r="C229" s="408"/>
      <c r="D229" s="407"/>
      <c r="E229" s="408"/>
      <c r="F229" s="408"/>
      <c r="G229" s="408"/>
      <c r="H229" s="408"/>
      <c r="I229" s="408"/>
      <c r="J229" s="408"/>
      <c r="K229" s="409">
        <f t="shared" si="20"/>
        <v>0</v>
      </c>
      <c r="L229" s="407"/>
    </row>
    <row r="230" spans="1:12" x14ac:dyDescent="0.2">
      <c r="A230" s="1752" t="s">
        <v>222</v>
      </c>
      <c r="B230" s="266">
        <v>2150</v>
      </c>
      <c r="C230" s="408"/>
      <c r="D230" s="407"/>
      <c r="E230" s="408"/>
      <c r="F230" s="408"/>
      <c r="G230" s="408"/>
      <c r="H230" s="408"/>
      <c r="I230" s="408"/>
      <c r="J230" s="408"/>
      <c r="K230" s="409">
        <f t="shared" si="20"/>
        <v>0</v>
      </c>
      <c r="L230" s="407"/>
    </row>
    <row r="231" spans="1:12" x14ac:dyDescent="0.2">
      <c r="A231" s="1752" t="s">
        <v>172</v>
      </c>
      <c r="B231" s="266">
        <v>2190</v>
      </c>
      <c r="C231" s="408"/>
      <c r="D231" s="407">
        <v>119</v>
      </c>
      <c r="E231" s="408"/>
      <c r="F231" s="408"/>
      <c r="G231" s="408"/>
      <c r="H231" s="408"/>
      <c r="I231" s="408"/>
      <c r="J231" s="408"/>
      <c r="K231" s="409">
        <f t="shared" si="20"/>
        <v>119</v>
      </c>
      <c r="L231" s="407">
        <v>119</v>
      </c>
    </row>
    <row r="232" spans="1:12" ht="12.75" customHeight="1" thickBot="1" x14ac:dyDescent="0.25">
      <c r="A232" s="876" t="s">
        <v>640</v>
      </c>
      <c r="B232" s="460" t="s">
        <v>812</v>
      </c>
      <c r="C232" s="408"/>
      <c r="D232" s="410">
        <f>SUM(D226:D231)</f>
        <v>804</v>
      </c>
      <c r="E232" s="408"/>
      <c r="F232" s="408"/>
      <c r="G232" s="408"/>
      <c r="H232" s="408"/>
      <c r="I232" s="408"/>
      <c r="J232" s="408"/>
      <c r="K232" s="410">
        <f>SUM(K226:K231)</f>
        <v>804</v>
      </c>
      <c r="L232" s="410">
        <f>SUM(L226:L231)</f>
        <v>804</v>
      </c>
    </row>
    <row r="233" spans="1:12" ht="13.5" thickTop="1" x14ac:dyDescent="0.2">
      <c r="A233" s="1757" t="s">
        <v>676</v>
      </c>
      <c r="B233" s="461"/>
      <c r="C233" s="408"/>
      <c r="D233" s="414"/>
      <c r="E233" s="408"/>
      <c r="F233" s="408"/>
      <c r="G233" s="408"/>
      <c r="H233" s="408"/>
      <c r="I233" s="408"/>
      <c r="J233" s="408"/>
      <c r="K233" s="414"/>
      <c r="L233" s="414"/>
    </row>
    <row r="234" spans="1:12" x14ac:dyDescent="0.2">
      <c r="A234" s="1752" t="s">
        <v>955</v>
      </c>
      <c r="B234" s="266">
        <v>2210</v>
      </c>
      <c r="C234" s="408"/>
      <c r="D234" s="413">
        <v>13</v>
      </c>
      <c r="E234" s="408"/>
      <c r="F234" s="408"/>
      <c r="G234" s="408"/>
      <c r="H234" s="408"/>
      <c r="I234" s="408"/>
      <c r="J234" s="408"/>
      <c r="K234" s="415">
        <f>D234</f>
        <v>13</v>
      </c>
      <c r="L234" s="413">
        <v>13</v>
      </c>
    </row>
    <row r="235" spans="1:12" x14ac:dyDescent="0.2">
      <c r="A235" s="1752" t="s">
        <v>956</v>
      </c>
      <c r="B235" s="266">
        <v>2220</v>
      </c>
      <c r="C235" s="408"/>
      <c r="D235" s="407">
        <v>12</v>
      </c>
      <c r="E235" s="408"/>
      <c r="F235" s="408"/>
      <c r="G235" s="408"/>
      <c r="H235" s="408"/>
      <c r="I235" s="408"/>
      <c r="J235" s="408"/>
      <c r="K235" s="415">
        <f>D235</f>
        <v>12</v>
      </c>
      <c r="L235" s="407">
        <v>13</v>
      </c>
    </row>
    <row r="236" spans="1:12" x14ac:dyDescent="0.2">
      <c r="A236" s="1752" t="s">
        <v>957</v>
      </c>
      <c r="B236" s="266">
        <v>2230</v>
      </c>
      <c r="C236" s="408"/>
      <c r="D236" s="407"/>
      <c r="E236" s="408"/>
      <c r="F236" s="408"/>
      <c r="G236" s="408"/>
      <c r="H236" s="408"/>
      <c r="I236" s="408"/>
      <c r="J236" s="408"/>
      <c r="K236" s="415">
        <f>D236</f>
        <v>0</v>
      </c>
      <c r="L236" s="407"/>
    </row>
    <row r="237" spans="1:12" ht="12.75" customHeight="1" thickBot="1" x14ac:dyDescent="0.25">
      <c r="A237" s="1778" t="s">
        <v>641</v>
      </c>
      <c r="B237" s="868">
        <v>2200</v>
      </c>
      <c r="C237" s="408"/>
      <c r="D237" s="410">
        <f>SUM(D234:D236)</f>
        <v>25</v>
      </c>
      <c r="E237" s="408"/>
      <c r="F237" s="408"/>
      <c r="G237" s="408"/>
      <c r="H237" s="408"/>
      <c r="I237" s="408"/>
      <c r="J237" s="408"/>
      <c r="K237" s="410">
        <f>SUM(K234:K236)</f>
        <v>25</v>
      </c>
      <c r="L237" s="410">
        <f>SUM(L234:L236)</f>
        <v>26</v>
      </c>
    </row>
    <row r="238" spans="1:12" ht="13.5" thickTop="1" x14ac:dyDescent="0.2">
      <c r="A238" s="1757" t="s">
        <v>695</v>
      </c>
      <c r="B238" s="530"/>
      <c r="C238" s="408"/>
      <c r="D238" s="414"/>
      <c r="E238" s="408"/>
      <c r="F238" s="408"/>
      <c r="G238" s="408"/>
      <c r="H238" s="408"/>
      <c r="I238" s="408"/>
      <c r="J238" s="408"/>
      <c r="K238" s="414"/>
      <c r="L238" s="414"/>
    </row>
    <row r="239" spans="1:12" x14ac:dyDescent="0.2">
      <c r="A239" s="1752" t="s">
        <v>958</v>
      </c>
      <c r="B239" s="266">
        <v>2310</v>
      </c>
      <c r="C239" s="408"/>
      <c r="D239" s="413">
        <v>168</v>
      </c>
      <c r="E239" s="408"/>
      <c r="F239" s="408"/>
      <c r="G239" s="408"/>
      <c r="H239" s="408"/>
      <c r="I239" s="408"/>
      <c r="J239" s="408"/>
      <c r="K239" s="415">
        <f>D239</f>
        <v>168</v>
      </c>
      <c r="L239" s="413">
        <v>168</v>
      </c>
    </row>
    <row r="240" spans="1:12" x14ac:dyDescent="0.2">
      <c r="A240" s="1752" t="s">
        <v>959</v>
      </c>
      <c r="B240" s="266">
        <v>2320</v>
      </c>
      <c r="C240" s="408"/>
      <c r="D240" s="407">
        <v>717</v>
      </c>
      <c r="E240" s="408"/>
      <c r="F240" s="408"/>
      <c r="G240" s="408"/>
      <c r="H240" s="408"/>
      <c r="I240" s="408"/>
      <c r="J240" s="408"/>
      <c r="K240" s="415">
        <f t="shared" ref="K240:K250" si="21">D240</f>
        <v>717</v>
      </c>
      <c r="L240" s="407">
        <v>718</v>
      </c>
    </row>
    <row r="241" spans="1:12" x14ac:dyDescent="0.2">
      <c r="A241" s="1752" t="s">
        <v>960</v>
      </c>
      <c r="B241" s="266">
        <v>2330</v>
      </c>
      <c r="C241" s="408"/>
      <c r="D241" s="407"/>
      <c r="E241" s="408"/>
      <c r="F241" s="408"/>
      <c r="G241" s="408"/>
      <c r="H241" s="408"/>
      <c r="I241" s="408"/>
      <c r="J241" s="408"/>
      <c r="K241" s="415">
        <f t="shared" si="21"/>
        <v>0</v>
      </c>
      <c r="L241" s="407"/>
    </row>
    <row r="242" spans="1:12" x14ac:dyDescent="0.2">
      <c r="A242" s="1753" t="s">
        <v>337</v>
      </c>
      <c r="B242" s="291" t="s">
        <v>318</v>
      </c>
      <c r="C242" s="408"/>
      <c r="D242" s="682"/>
      <c r="E242" s="408"/>
      <c r="F242" s="408"/>
      <c r="G242" s="408"/>
      <c r="H242" s="408"/>
      <c r="I242" s="408"/>
      <c r="J242" s="408"/>
      <c r="K242" s="415">
        <f t="shared" si="21"/>
        <v>0</v>
      </c>
      <c r="L242" s="407"/>
    </row>
    <row r="243" spans="1:12" ht="23.25" customHeight="1" x14ac:dyDescent="0.2">
      <c r="A243" s="1753" t="s">
        <v>338</v>
      </c>
      <c r="B243" s="522" t="s">
        <v>319</v>
      </c>
      <c r="C243" s="408"/>
      <c r="D243" s="682"/>
      <c r="E243" s="408"/>
      <c r="F243" s="408"/>
      <c r="G243" s="408"/>
      <c r="H243" s="408"/>
      <c r="I243" s="408"/>
      <c r="J243" s="408"/>
      <c r="K243" s="415">
        <f t="shared" si="21"/>
        <v>0</v>
      </c>
      <c r="L243" s="407"/>
    </row>
    <row r="244" spans="1:12" x14ac:dyDescent="0.2">
      <c r="A244" s="1753" t="s">
        <v>339</v>
      </c>
      <c r="B244" s="291" t="s">
        <v>320</v>
      </c>
      <c r="C244" s="408"/>
      <c r="D244" s="682"/>
      <c r="E244" s="408"/>
      <c r="F244" s="408"/>
      <c r="G244" s="408"/>
      <c r="H244" s="408"/>
      <c r="I244" s="408"/>
      <c r="J244" s="408"/>
      <c r="K244" s="415">
        <f t="shared" si="21"/>
        <v>0</v>
      </c>
      <c r="L244" s="407"/>
    </row>
    <row r="245" spans="1:12" x14ac:dyDescent="0.2">
      <c r="A245" s="1753" t="s">
        <v>272</v>
      </c>
      <c r="B245" s="291" t="s">
        <v>321</v>
      </c>
      <c r="C245" s="408"/>
      <c r="D245" s="682"/>
      <c r="E245" s="408"/>
      <c r="F245" s="408"/>
      <c r="G245" s="408"/>
      <c r="H245" s="408"/>
      <c r="I245" s="408"/>
      <c r="J245" s="408"/>
      <c r="K245" s="415">
        <f t="shared" si="21"/>
        <v>0</v>
      </c>
      <c r="L245" s="407"/>
    </row>
    <row r="246" spans="1:12" x14ac:dyDescent="0.2">
      <c r="A246" s="1753" t="s">
        <v>797</v>
      </c>
      <c r="B246" s="291" t="s">
        <v>322</v>
      </c>
      <c r="C246" s="408"/>
      <c r="D246" s="682"/>
      <c r="E246" s="408"/>
      <c r="F246" s="408"/>
      <c r="G246" s="408"/>
      <c r="H246" s="408"/>
      <c r="I246" s="408"/>
      <c r="J246" s="408"/>
      <c r="K246" s="415">
        <f t="shared" si="21"/>
        <v>0</v>
      </c>
      <c r="L246" s="407"/>
    </row>
    <row r="247" spans="1:12" x14ac:dyDescent="0.2">
      <c r="A247" s="1753" t="s">
        <v>273</v>
      </c>
      <c r="B247" s="291" t="s">
        <v>323</v>
      </c>
      <c r="C247" s="408"/>
      <c r="D247" s="682"/>
      <c r="E247" s="408"/>
      <c r="F247" s="408"/>
      <c r="G247" s="408"/>
      <c r="H247" s="408"/>
      <c r="I247" s="408"/>
      <c r="J247" s="408"/>
      <c r="K247" s="415">
        <f t="shared" si="21"/>
        <v>0</v>
      </c>
      <c r="L247" s="407"/>
    </row>
    <row r="248" spans="1:12" ht="22.5" x14ac:dyDescent="0.2">
      <c r="A248" s="1753" t="s">
        <v>1192</v>
      </c>
      <c r="B248" s="522" t="s">
        <v>324</v>
      </c>
      <c r="C248" s="408"/>
      <c r="D248" s="682"/>
      <c r="E248" s="408"/>
      <c r="F248" s="408"/>
      <c r="G248" s="408"/>
      <c r="H248" s="408"/>
      <c r="I248" s="408"/>
      <c r="J248" s="408"/>
      <c r="K248" s="415">
        <f t="shared" si="21"/>
        <v>0</v>
      </c>
      <c r="L248" s="407"/>
    </row>
    <row r="249" spans="1:12" x14ac:dyDescent="0.2">
      <c r="A249" s="1753" t="s">
        <v>1193</v>
      </c>
      <c r="B249" s="291" t="s">
        <v>325</v>
      </c>
      <c r="C249" s="408"/>
      <c r="D249" s="682"/>
      <c r="E249" s="408"/>
      <c r="F249" s="408"/>
      <c r="G249" s="408"/>
      <c r="H249" s="408"/>
      <c r="I249" s="408"/>
      <c r="J249" s="408"/>
      <c r="K249" s="415">
        <f t="shared" si="21"/>
        <v>0</v>
      </c>
      <c r="L249" s="407"/>
    </row>
    <row r="250" spans="1:12" x14ac:dyDescent="0.2">
      <c r="A250" s="1753" t="s">
        <v>1125</v>
      </c>
      <c r="B250" s="266" t="s">
        <v>326</v>
      </c>
      <c r="C250" s="408"/>
      <c r="D250" s="682"/>
      <c r="E250" s="408"/>
      <c r="F250" s="408"/>
      <c r="G250" s="408"/>
      <c r="H250" s="408"/>
      <c r="I250" s="408"/>
      <c r="J250" s="408"/>
      <c r="K250" s="415">
        <f t="shared" si="21"/>
        <v>0</v>
      </c>
      <c r="L250" s="407"/>
    </row>
    <row r="251" spans="1:12" ht="12.75" customHeight="1" thickBot="1" x14ac:dyDescent="0.25">
      <c r="A251" s="876" t="s">
        <v>813</v>
      </c>
      <c r="B251" s="867">
        <v>2300</v>
      </c>
      <c r="C251" s="408"/>
      <c r="D251" s="410">
        <f>SUM(D239:D250)</f>
        <v>885</v>
      </c>
      <c r="E251" s="408"/>
      <c r="F251" s="408"/>
      <c r="G251" s="408"/>
      <c r="H251" s="408"/>
      <c r="I251" s="408"/>
      <c r="J251" s="408"/>
      <c r="K251" s="410">
        <f>SUM(K239:K250)</f>
        <v>885</v>
      </c>
      <c r="L251" s="410">
        <f>SUM(L239:L250)</f>
        <v>886</v>
      </c>
    </row>
    <row r="252" spans="1:12" ht="13.5" thickTop="1" x14ac:dyDescent="0.2">
      <c r="A252" s="1757" t="s">
        <v>696</v>
      </c>
      <c r="B252" s="529"/>
      <c r="C252" s="408"/>
      <c r="D252" s="414"/>
      <c r="E252" s="408"/>
      <c r="F252" s="408"/>
      <c r="G252" s="408"/>
      <c r="H252" s="408"/>
      <c r="I252" s="408"/>
      <c r="J252" s="408"/>
      <c r="K252" s="414"/>
      <c r="L252" s="414"/>
    </row>
    <row r="253" spans="1:12" x14ac:dyDescent="0.2">
      <c r="A253" s="1752" t="s">
        <v>1234</v>
      </c>
      <c r="B253" s="520">
        <v>2410</v>
      </c>
      <c r="C253" s="408"/>
      <c r="D253" s="413">
        <v>5222</v>
      </c>
      <c r="E253" s="408"/>
      <c r="F253" s="408"/>
      <c r="G253" s="408"/>
      <c r="H253" s="408"/>
      <c r="I253" s="408"/>
      <c r="J253" s="408"/>
      <c r="K253" s="415">
        <f>D253</f>
        <v>5222</v>
      </c>
      <c r="L253" s="413">
        <v>5222</v>
      </c>
    </row>
    <row r="254" spans="1:12" ht="23.25" customHeight="1" x14ac:dyDescent="0.2">
      <c r="A254" s="1758" t="s">
        <v>1194</v>
      </c>
      <c r="B254" s="521">
        <v>2490</v>
      </c>
      <c r="C254" s="408"/>
      <c r="D254" s="407"/>
      <c r="E254" s="408"/>
      <c r="F254" s="408"/>
      <c r="G254" s="408"/>
      <c r="H254" s="408"/>
      <c r="I254" s="408"/>
      <c r="J254" s="408"/>
      <c r="K254" s="415">
        <f>D254</f>
        <v>0</v>
      </c>
      <c r="L254" s="407"/>
    </row>
    <row r="255" spans="1:12" ht="12.75" customHeight="1" thickBot="1" x14ac:dyDescent="0.25">
      <c r="A255" s="1773" t="s">
        <v>299</v>
      </c>
      <c r="B255" s="536" t="s">
        <v>35</v>
      </c>
      <c r="C255" s="408"/>
      <c r="D255" s="410">
        <f>SUM(D253:D254)</f>
        <v>5222</v>
      </c>
      <c r="E255" s="408"/>
      <c r="F255" s="408"/>
      <c r="G255" s="408"/>
      <c r="H255" s="408"/>
      <c r="I255" s="408"/>
      <c r="J255" s="408"/>
      <c r="K255" s="410">
        <f>SUM(K253:K254)</f>
        <v>5222</v>
      </c>
      <c r="L255" s="410">
        <f>SUM(L253:L254)</f>
        <v>5222</v>
      </c>
    </row>
    <row r="256" spans="1:12" ht="13.5" thickTop="1" x14ac:dyDescent="0.2">
      <c r="A256" s="1757" t="s">
        <v>697</v>
      </c>
      <c r="B256" s="529"/>
      <c r="C256" s="408"/>
      <c r="D256" s="408"/>
      <c r="E256" s="408"/>
      <c r="F256" s="408"/>
      <c r="G256" s="408"/>
      <c r="H256" s="408"/>
      <c r="I256" s="408"/>
      <c r="J256" s="408"/>
      <c r="K256" s="414"/>
      <c r="L256" s="414"/>
    </row>
    <row r="257" spans="1:12" x14ac:dyDescent="0.2">
      <c r="A257" s="1752" t="s">
        <v>1235</v>
      </c>
      <c r="B257" s="520">
        <v>2510</v>
      </c>
      <c r="C257" s="408"/>
      <c r="D257" s="407"/>
      <c r="E257" s="408"/>
      <c r="F257" s="408"/>
      <c r="G257" s="408"/>
      <c r="H257" s="408"/>
      <c r="I257" s="408"/>
      <c r="J257" s="408"/>
      <c r="K257" s="415">
        <f>D257</f>
        <v>0</v>
      </c>
      <c r="L257" s="413"/>
    </row>
    <row r="258" spans="1:12" x14ac:dyDescent="0.2">
      <c r="A258" s="1752" t="s">
        <v>532</v>
      </c>
      <c r="B258" s="520">
        <v>2520</v>
      </c>
      <c r="C258" s="408"/>
      <c r="D258" s="407">
        <v>2347</v>
      </c>
      <c r="E258" s="408"/>
      <c r="F258" s="408"/>
      <c r="G258" s="408"/>
      <c r="H258" s="408"/>
      <c r="I258" s="408"/>
      <c r="J258" s="408"/>
      <c r="K258" s="415">
        <f t="shared" ref="K258:K263" si="22">D258</f>
        <v>2347</v>
      </c>
      <c r="L258" s="407">
        <v>2347</v>
      </c>
    </row>
    <row r="259" spans="1:12" x14ac:dyDescent="0.2">
      <c r="A259" s="1752" t="s">
        <v>5</v>
      </c>
      <c r="B259" s="266">
        <v>2530</v>
      </c>
      <c r="C259" s="408"/>
      <c r="D259" s="407"/>
      <c r="E259" s="408"/>
      <c r="F259" s="408"/>
      <c r="G259" s="408"/>
      <c r="H259" s="408"/>
      <c r="I259" s="408"/>
      <c r="J259" s="408"/>
      <c r="K259" s="415">
        <f t="shared" si="22"/>
        <v>0</v>
      </c>
      <c r="L259" s="407"/>
    </row>
    <row r="260" spans="1:12" x14ac:dyDescent="0.2">
      <c r="A260" s="1752" t="s">
        <v>219</v>
      </c>
      <c r="B260" s="266">
        <v>2540</v>
      </c>
      <c r="C260" s="408"/>
      <c r="D260" s="407">
        <v>9106</v>
      </c>
      <c r="E260" s="408"/>
      <c r="F260" s="408"/>
      <c r="G260" s="408"/>
      <c r="H260" s="408"/>
      <c r="I260" s="408"/>
      <c r="J260" s="408"/>
      <c r="K260" s="415">
        <f t="shared" si="22"/>
        <v>9106</v>
      </c>
      <c r="L260" s="407">
        <v>9106</v>
      </c>
    </row>
    <row r="261" spans="1:12" x14ac:dyDescent="0.2">
      <c r="A261" s="1752" t="s">
        <v>1107</v>
      </c>
      <c r="B261" s="266">
        <v>2550</v>
      </c>
      <c r="C261" s="408"/>
      <c r="D261" s="407">
        <v>4815</v>
      </c>
      <c r="E261" s="408"/>
      <c r="F261" s="408"/>
      <c r="G261" s="408"/>
      <c r="H261" s="408"/>
      <c r="I261" s="408"/>
      <c r="J261" s="408"/>
      <c r="K261" s="415">
        <f t="shared" si="22"/>
        <v>4815</v>
      </c>
      <c r="L261" s="407">
        <v>4815</v>
      </c>
    </row>
    <row r="262" spans="1:12" x14ac:dyDescent="0.2">
      <c r="A262" s="1752" t="s">
        <v>106</v>
      </c>
      <c r="B262" s="266">
        <v>2560</v>
      </c>
      <c r="C262" s="408"/>
      <c r="D262" s="407">
        <v>4254</v>
      </c>
      <c r="E262" s="408"/>
      <c r="F262" s="408"/>
      <c r="G262" s="408"/>
      <c r="H262" s="408"/>
      <c r="I262" s="408"/>
      <c r="J262" s="408"/>
      <c r="K262" s="415">
        <f t="shared" si="22"/>
        <v>4254</v>
      </c>
      <c r="L262" s="407">
        <v>4254</v>
      </c>
    </row>
    <row r="263" spans="1:12" x14ac:dyDescent="0.2">
      <c r="A263" s="1752" t="s">
        <v>107</v>
      </c>
      <c r="B263" s="266">
        <v>2570</v>
      </c>
      <c r="C263" s="408"/>
      <c r="D263" s="407"/>
      <c r="E263" s="408"/>
      <c r="F263" s="408"/>
      <c r="G263" s="408"/>
      <c r="H263" s="408"/>
      <c r="I263" s="408"/>
      <c r="J263" s="408"/>
      <c r="K263" s="415">
        <f t="shared" si="22"/>
        <v>0</v>
      </c>
      <c r="L263" s="407"/>
    </row>
    <row r="264" spans="1:12" ht="12.75" customHeight="1" thickBot="1" x14ac:dyDescent="0.25">
      <c r="A264" s="876" t="s">
        <v>815</v>
      </c>
      <c r="B264" s="460" t="s">
        <v>36</v>
      </c>
      <c r="C264" s="408"/>
      <c r="D264" s="410">
        <f>SUM(D257:D263)</f>
        <v>20522</v>
      </c>
      <c r="E264" s="408"/>
      <c r="F264" s="408"/>
      <c r="G264" s="408"/>
      <c r="H264" s="408"/>
      <c r="I264" s="408"/>
      <c r="J264" s="408"/>
      <c r="K264" s="410">
        <f>SUM(K257:K263)</f>
        <v>20522</v>
      </c>
      <c r="L264" s="410">
        <f>SUM(L257:L263)</f>
        <v>20522</v>
      </c>
    </row>
    <row r="265" spans="1:12" ht="13.5" thickTop="1" x14ac:dyDescent="0.2">
      <c r="A265" s="1772" t="s">
        <v>698</v>
      </c>
      <c r="B265" s="510"/>
      <c r="C265" s="408"/>
      <c r="D265" s="414"/>
      <c r="E265" s="408"/>
      <c r="F265" s="408"/>
      <c r="G265" s="408"/>
      <c r="H265" s="408"/>
      <c r="I265" s="408"/>
      <c r="J265" s="408"/>
      <c r="K265" s="414"/>
      <c r="L265" s="414"/>
    </row>
    <row r="266" spans="1:12" x14ac:dyDescent="0.2">
      <c r="A266" s="1752" t="s">
        <v>1227</v>
      </c>
      <c r="B266" s="266">
        <v>2610</v>
      </c>
      <c r="C266" s="408"/>
      <c r="D266" s="413"/>
      <c r="E266" s="408"/>
      <c r="F266" s="408"/>
      <c r="G266" s="408"/>
      <c r="H266" s="408"/>
      <c r="I266" s="408"/>
      <c r="J266" s="408"/>
      <c r="K266" s="415">
        <f>D266</f>
        <v>0</v>
      </c>
      <c r="L266" s="413"/>
    </row>
    <row r="267" spans="1:12" ht="20.25" customHeight="1" x14ac:dyDescent="0.2">
      <c r="A267" s="1752" t="s">
        <v>692</v>
      </c>
      <c r="B267" s="113">
        <v>2620</v>
      </c>
      <c r="C267" s="408"/>
      <c r="D267" s="407"/>
      <c r="E267" s="408"/>
      <c r="F267" s="408"/>
      <c r="G267" s="408"/>
      <c r="H267" s="408"/>
      <c r="I267" s="408"/>
      <c r="J267" s="408"/>
      <c r="K267" s="415">
        <f>D267</f>
        <v>0</v>
      </c>
      <c r="L267" s="407"/>
    </row>
    <row r="268" spans="1:12" ht="12" customHeight="1" x14ac:dyDescent="0.2">
      <c r="A268" s="1752" t="s">
        <v>1228</v>
      </c>
      <c r="B268" s="266">
        <v>2630</v>
      </c>
      <c r="C268" s="408"/>
      <c r="D268" s="407"/>
      <c r="E268" s="408"/>
      <c r="F268" s="408"/>
      <c r="G268" s="408"/>
      <c r="H268" s="408"/>
      <c r="I268" s="408"/>
      <c r="J268" s="408"/>
      <c r="K268" s="415">
        <f>D268</f>
        <v>0</v>
      </c>
      <c r="L268" s="407"/>
    </row>
    <row r="269" spans="1:12" x14ac:dyDescent="0.2">
      <c r="A269" s="1752" t="s">
        <v>464</v>
      </c>
      <c r="B269" s="266">
        <v>2640</v>
      </c>
      <c r="C269" s="408"/>
      <c r="D269" s="407"/>
      <c r="E269" s="408"/>
      <c r="F269" s="408"/>
      <c r="G269" s="408"/>
      <c r="H269" s="408"/>
      <c r="I269" s="408"/>
      <c r="J269" s="408"/>
      <c r="K269" s="415">
        <f>D269</f>
        <v>0</v>
      </c>
      <c r="L269" s="407"/>
    </row>
    <row r="270" spans="1:12" x14ac:dyDescent="0.2">
      <c r="A270" s="1752" t="s">
        <v>465</v>
      </c>
      <c r="B270" s="266">
        <v>2660</v>
      </c>
      <c r="C270" s="408"/>
      <c r="D270" s="407"/>
      <c r="E270" s="408"/>
      <c r="F270" s="408"/>
      <c r="G270" s="408"/>
      <c r="H270" s="408"/>
      <c r="I270" s="408"/>
      <c r="J270" s="408"/>
      <c r="K270" s="415">
        <f>D270</f>
        <v>0</v>
      </c>
      <c r="L270" s="407"/>
    </row>
    <row r="271" spans="1:12" ht="12.75" customHeight="1" thickBot="1" x14ac:dyDescent="0.25">
      <c r="A271" s="1776"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0" t="s">
        <v>1134</v>
      </c>
      <c r="B272" s="1070" t="s">
        <v>654</v>
      </c>
      <c r="C272" s="408"/>
      <c r="D272" s="1802"/>
      <c r="E272" s="408"/>
      <c r="F272" s="408"/>
      <c r="G272" s="408"/>
      <c r="H272" s="408"/>
      <c r="I272" s="408"/>
      <c r="J272" s="408"/>
      <c r="K272" s="425">
        <f>D272</f>
        <v>0</v>
      </c>
      <c r="L272" s="1802"/>
    </row>
    <row r="273" spans="1:12" ht="12.75" customHeight="1" thickBot="1" x14ac:dyDescent="0.25">
      <c r="A273" s="1779" t="s">
        <v>952</v>
      </c>
      <c r="B273" s="869">
        <v>2000</v>
      </c>
      <c r="C273" s="408"/>
      <c r="D273" s="420">
        <f>SUM(D232,D237,D251,D255,D264,D271,D272)</f>
        <v>27458</v>
      </c>
      <c r="E273" s="408"/>
      <c r="F273" s="408"/>
      <c r="G273" s="408"/>
      <c r="H273" s="408"/>
      <c r="I273" s="408"/>
      <c r="J273" s="408"/>
      <c r="K273" s="420">
        <f>SUM(K232,K237,K251,K255,K264,K271,K272)</f>
        <v>27458</v>
      </c>
      <c r="L273" s="420">
        <f>SUM(L232,L237,L251,L255,L264,L271,L272)</f>
        <v>27460</v>
      </c>
    </row>
    <row r="274" spans="1:12" ht="18" customHeight="1" thickTop="1" thickBot="1" x14ac:dyDescent="0.25">
      <c r="A274" s="1780" t="s">
        <v>1021</v>
      </c>
      <c r="B274" s="263">
        <v>3000</v>
      </c>
      <c r="C274" s="408"/>
      <c r="D274" s="419"/>
      <c r="E274" s="408"/>
      <c r="F274" s="408"/>
      <c r="G274" s="408"/>
      <c r="H274" s="408"/>
      <c r="I274" s="408"/>
      <c r="J274" s="408"/>
      <c r="K274" s="423">
        <f>D274</f>
        <v>0</v>
      </c>
      <c r="L274" s="419"/>
    </row>
    <row r="275" spans="1:12" ht="18" customHeight="1" thickTop="1" x14ac:dyDescent="0.2">
      <c r="A275" s="737" t="s">
        <v>148</v>
      </c>
      <c r="B275" s="264" t="s">
        <v>1006</v>
      </c>
      <c r="C275" s="408"/>
      <c r="D275" s="411"/>
      <c r="E275" s="408"/>
      <c r="F275" s="408"/>
      <c r="G275" s="408"/>
      <c r="H275" s="408"/>
      <c r="I275" s="408"/>
      <c r="J275" s="408"/>
      <c r="K275" s="408"/>
      <c r="L275" s="408"/>
    </row>
    <row r="276" spans="1:12" x14ac:dyDescent="0.2">
      <c r="A276" s="1752" t="s">
        <v>344</v>
      </c>
      <c r="B276" s="266">
        <v>4120</v>
      </c>
      <c r="C276" s="408"/>
      <c r="D276" s="407"/>
      <c r="E276" s="408"/>
      <c r="F276" s="408"/>
      <c r="G276" s="408"/>
      <c r="H276" s="408"/>
      <c r="I276" s="408"/>
      <c r="J276" s="408"/>
      <c r="K276" s="409">
        <f>D276</f>
        <v>0</v>
      </c>
      <c r="L276" s="407"/>
    </row>
    <row r="277" spans="1:12" x14ac:dyDescent="0.2">
      <c r="A277" s="1752" t="s">
        <v>792</v>
      </c>
      <c r="B277" s="266">
        <v>4140</v>
      </c>
      <c r="C277" s="408"/>
      <c r="D277" s="407"/>
      <c r="E277" s="408"/>
      <c r="F277" s="408"/>
      <c r="G277" s="408"/>
      <c r="H277" s="408"/>
      <c r="I277" s="408"/>
      <c r="J277" s="408"/>
      <c r="K277" s="409">
        <f>D277</f>
        <v>0</v>
      </c>
      <c r="L277" s="407"/>
    </row>
    <row r="278" spans="1:12" ht="12.75" customHeight="1" thickBot="1" x14ac:dyDescent="0.25">
      <c r="A278" s="876" t="s">
        <v>1852</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2" t="s">
        <v>1022</v>
      </c>
      <c r="B279" s="1808" t="s">
        <v>571</v>
      </c>
      <c r="C279" s="408"/>
      <c r="D279" s="408"/>
      <c r="E279" s="408"/>
      <c r="F279" s="408"/>
      <c r="G279" s="408"/>
      <c r="H279" s="408"/>
      <c r="I279" s="408"/>
      <c r="J279" s="408"/>
      <c r="K279" s="408"/>
      <c r="L279" s="408"/>
    </row>
    <row r="280" spans="1:12" ht="13.5" customHeight="1" x14ac:dyDescent="0.2">
      <c r="A280" s="1767" t="s">
        <v>96</v>
      </c>
      <c r="B280" s="207"/>
      <c r="C280" s="408"/>
      <c r="D280" s="408"/>
      <c r="E280" s="408"/>
      <c r="F280" s="408"/>
      <c r="G280" s="408"/>
      <c r="H280" s="412"/>
      <c r="I280" s="408"/>
      <c r="J280" s="408"/>
      <c r="K280" s="408"/>
      <c r="L280" s="408"/>
    </row>
    <row r="281" spans="1:12" x14ac:dyDescent="0.2">
      <c r="A281" s="1752" t="s">
        <v>90</v>
      </c>
      <c r="B281" s="266">
        <v>5110</v>
      </c>
      <c r="C281" s="408"/>
      <c r="D281" s="408"/>
      <c r="E281" s="408"/>
      <c r="F281" s="408"/>
      <c r="G281" s="408"/>
      <c r="H281" s="407"/>
      <c r="I281" s="408"/>
      <c r="J281" s="408"/>
      <c r="K281" s="409">
        <f>H281</f>
        <v>0</v>
      </c>
      <c r="L281" s="407"/>
    </row>
    <row r="282" spans="1:12" x14ac:dyDescent="0.2">
      <c r="A282" s="1752" t="s">
        <v>91</v>
      </c>
      <c r="B282" s="266">
        <v>5120</v>
      </c>
      <c r="C282" s="408"/>
      <c r="D282" s="408"/>
      <c r="E282" s="408"/>
      <c r="F282" s="408"/>
      <c r="G282" s="408"/>
      <c r="H282" s="407"/>
      <c r="I282" s="408"/>
      <c r="J282" s="408"/>
      <c r="K282" s="409">
        <f>H282</f>
        <v>0</v>
      </c>
      <c r="L282" s="407"/>
    </row>
    <row r="283" spans="1:12" ht="12.75" customHeight="1" x14ac:dyDescent="0.2">
      <c r="A283" s="1752" t="s">
        <v>1366</v>
      </c>
      <c r="B283" s="113" t="s">
        <v>702</v>
      </c>
      <c r="C283" s="408"/>
      <c r="D283" s="408"/>
      <c r="E283" s="408"/>
      <c r="F283" s="408"/>
      <c r="G283" s="408"/>
      <c r="H283" s="407"/>
      <c r="I283" s="408"/>
      <c r="J283" s="408"/>
      <c r="K283" s="409">
        <f>H283</f>
        <v>0</v>
      </c>
      <c r="L283" s="407"/>
    </row>
    <row r="284" spans="1:12" x14ac:dyDescent="0.2">
      <c r="A284" s="1752" t="s">
        <v>92</v>
      </c>
      <c r="B284" s="266" t="s">
        <v>673</v>
      </c>
      <c r="C284" s="408"/>
      <c r="D284" s="408"/>
      <c r="E284" s="408"/>
      <c r="F284" s="408"/>
      <c r="G284" s="408"/>
      <c r="H284" s="407"/>
      <c r="I284" s="408"/>
      <c r="J284" s="408"/>
      <c r="K284" s="409">
        <f>H284</f>
        <v>0</v>
      </c>
      <c r="L284" s="407"/>
    </row>
    <row r="285" spans="1:12" x14ac:dyDescent="0.2">
      <c r="A285" s="1752" t="s">
        <v>861</v>
      </c>
      <c r="B285" s="266" t="s">
        <v>703</v>
      </c>
      <c r="C285" s="408"/>
      <c r="D285" s="408"/>
      <c r="E285" s="408"/>
      <c r="F285" s="408"/>
      <c r="G285" s="408"/>
      <c r="H285" s="407"/>
      <c r="I285" s="408"/>
      <c r="J285" s="408"/>
      <c r="K285" s="409">
        <f>H285</f>
        <v>0</v>
      </c>
      <c r="L285" s="407"/>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1" t="s">
        <v>1023</v>
      </c>
      <c r="B287" s="263" t="s">
        <v>1007</v>
      </c>
      <c r="C287" s="408"/>
      <c r="D287" s="412"/>
      <c r="E287" s="408"/>
      <c r="F287" s="408"/>
      <c r="G287" s="408"/>
      <c r="H287" s="1804"/>
      <c r="I287" s="408"/>
      <c r="J287" s="408"/>
      <c r="K287" s="1804"/>
      <c r="L287" s="421"/>
    </row>
    <row r="288" spans="1:12" ht="12.75" customHeight="1" thickTop="1" thickBot="1" x14ac:dyDescent="0.25">
      <c r="A288" s="2290" t="s">
        <v>584</v>
      </c>
      <c r="B288" s="2292"/>
      <c r="C288" s="408"/>
      <c r="D288" s="410">
        <f>SUM(D223,D273,D274,D278)</f>
        <v>56948</v>
      </c>
      <c r="E288" s="408"/>
      <c r="F288" s="408"/>
      <c r="G288" s="408"/>
      <c r="H288" s="410">
        <f>H286</f>
        <v>0</v>
      </c>
      <c r="I288" s="408"/>
      <c r="J288" s="408"/>
      <c r="K288" s="410">
        <f>SUM(K223,K273,K274,K278,K286,K287)</f>
        <v>56948</v>
      </c>
      <c r="L288" s="410">
        <f>SUM(L223,L273,L274,L278,L286,L287)</f>
        <v>56950</v>
      </c>
    </row>
    <row r="289" spans="1:14" ht="23.25" thickTop="1" x14ac:dyDescent="0.2">
      <c r="A289" s="890" t="s">
        <v>1155</v>
      </c>
      <c r="B289" s="891"/>
      <c r="C289" s="408"/>
      <c r="D289" s="411"/>
      <c r="E289" s="408"/>
      <c r="F289" s="408"/>
      <c r="G289" s="408"/>
      <c r="H289" s="436"/>
      <c r="I289" s="408"/>
      <c r="J289" s="408"/>
      <c r="K289" s="435">
        <f>'Revenues 9-14'!G275-'Expenditures 15-22'!K288</f>
        <v>-9524</v>
      </c>
      <c r="L289" s="436"/>
    </row>
    <row r="290" spans="1:14" s="860" customFormat="1" ht="9" customHeight="1" x14ac:dyDescent="0.2">
      <c r="A290" s="1771"/>
      <c r="B290" s="889"/>
      <c r="C290" s="886"/>
      <c r="D290" s="886"/>
      <c r="E290" s="886"/>
      <c r="F290" s="886"/>
      <c r="G290" s="886"/>
      <c r="H290" s="886"/>
      <c r="I290" s="886"/>
      <c r="J290" s="886"/>
      <c r="K290" s="886"/>
      <c r="L290" s="886"/>
      <c r="M290" s="898"/>
      <c r="N290" s="898"/>
    </row>
    <row r="291" spans="1:14" ht="30" customHeight="1" x14ac:dyDescent="0.2">
      <c r="A291" s="2279" t="s">
        <v>149</v>
      </c>
      <c r="B291" s="2283"/>
      <c r="C291" s="882"/>
      <c r="D291" s="883"/>
      <c r="E291" s="883"/>
      <c r="F291" s="883"/>
      <c r="G291" s="883"/>
      <c r="H291" s="883"/>
      <c r="I291" s="883"/>
      <c r="J291" s="883"/>
      <c r="K291" s="883"/>
      <c r="L291" s="884"/>
    </row>
    <row r="292" spans="1:14" ht="18" customHeight="1" x14ac:dyDescent="0.2">
      <c r="A292" s="1762" t="s">
        <v>150</v>
      </c>
      <c r="B292" s="264" t="s">
        <v>649</v>
      </c>
      <c r="C292" s="408"/>
      <c r="D292" s="408"/>
      <c r="E292" s="408"/>
      <c r="F292" s="408"/>
      <c r="G292" s="408"/>
      <c r="H292" s="408"/>
      <c r="I292" s="408"/>
      <c r="J292" s="408"/>
      <c r="K292" s="408"/>
      <c r="L292" s="408"/>
    </row>
    <row r="293" spans="1:14" ht="13.5" customHeight="1" x14ac:dyDescent="0.2">
      <c r="A293" s="1782" t="s">
        <v>697</v>
      </c>
      <c r="B293" s="461"/>
      <c r="C293" s="412"/>
      <c r="D293" s="412"/>
      <c r="E293" s="412"/>
      <c r="F293" s="412"/>
      <c r="G293" s="412"/>
      <c r="H293" s="412"/>
      <c r="I293" s="408"/>
      <c r="J293" s="408"/>
      <c r="K293" s="412"/>
      <c r="L293" s="412"/>
    </row>
    <row r="294" spans="1:14" x14ac:dyDescent="0.2">
      <c r="A294" s="1783" t="s">
        <v>693</v>
      </c>
      <c r="B294" s="269">
        <v>2530</v>
      </c>
      <c r="C294" s="407"/>
      <c r="D294" s="407"/>
      <c r="E294" s="407"/>
      <c r="F294" s="407"/>
      <c r="G294" s="407">
        <v>19031</v>
      </c>
      <c r="H294" s="407"/>
      <c r="I294" s="431"/>
      <c r="J294" s="431"/>
      <c r="K294" s="409">
        <f>SUM(C294:J294)</f>
        <v>19031</v>
      </c>
      <c r="L294" s="431">
        <v>19031</v>
      </c>
    </row>
    <row r="295" spans="1:14" ht="13.5" customHeight="1" x14ac:dyDescent="0.2">
      <c r="A295" s="1783" t="s">
        <v>1134</v>
      </c>
      <c r="B295" s="266" t="s">
        <v>654</v>
      </c>
      <c r="C295" s="407"/>
      <c r="D295" s="407"/>
      <c r="E295" s="407"/>
      <c r="F295" s="407"/>
      <c r="G295" s="407"/>
      <c r="H295" s="407"/>
      <c r="I295" s="431"/>
      <c r="J295" s="431"/>
      <c r="K295" s="409">
        <f>SUM(C295:J295)</f>
        <v>0</v>
      </c>
      <c r="L295" s="407"/>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19031</v>
      </c>
      <c r="H296" s="420">
        <f t="shared" si="23"/>
        <v>0</v>
      </c>
      <c r="I296" s="420">
        <f t="shared" si="23"/>
        <v>0</v>
      </c>
      <c r="J296" s="420">
        <f t="shared" si="23"/>
        <v>0</v>
      </c>
      <c r="K296" s="420">
        <f t="shared" si="23"/>
        <v>19031</v>
      </c>
      <c r="L296" s="420">
        <f t="shared" si="23"/>
        <v>19031</v>
      </c>
    </row>
    <row r="297" spans="1:14" ht="18" customHeight="1" thickTop="1" x14ac:dyDescent="0.2">
      <c r="A297" s="1762" t="s">
        <v>151</v>
      </c>
      <c r="B297" s="263" t="s">
        <v>1006</v>
      </c>
      <c r="C297" s="408"/>
      <c r="D297" s="408"/>
      <c r="E297" s="408"/>
      <c r="F297" s="408"/>
      <c r="G297" s="408"/>
      <c r="H297" s="408"/>
      <c r="I297" s="408"/>
      <c r="J297" s="408"/>
      <c r="K297" s="408"/>
      <c r="L297" s="408"/>
    </row>
    <row r="298" spans="1:14" ht="13.5" customHeight="1" x14ac:dyDescent="0.2">
      <c r="A298" s="1767" t="s">
        <v>1047</v>
      </c>
      <c r="B298" s="207"/>
      <c r="C298" s="408"/>
      <c r="D298" s="408"/>
      <c r="E298" s="408"/>
      <c r="F298" s="408"/>
      <c r="G298" s="408"/>
      <c r="H298" s="408"/>
      <c r="I298" s="408"/>
      <c r="J298" s="408"/>
      <c r="K298" s="408"/>
      <c r="L298" s="408"/>
    </row>
    <row r="299" spans="1:14" x14ac:dyDescent="0.2">
      <c r="A299" s="1784" t="s">
        <v>1048</v>
      </c>
      <c r="B299" s="523" t="s">
        <v>639</v>
      </c>
      <c r="C299" s="408"/>
      <c r="D299" s="408"/>
      <c r="E299" s="431"/>
      <c r="F299" s="408"/>
      <c r="G299" s="408"/>
      <c r="H299" s="431"/>
      <c r="I299" s="408"/>
      <c r="J299" s="408"/>
      <c r="K299" s="1050">
        <f>SUM(E299,H299)</f>
        <v>0</v>
      </c>
      <c r="L299" s="431"/>
    </row>
    <row r="300" spans="1:14" x14ac:dyDescent="0.2">
      <c r="A300" s="1752" t="s">
        <v>344</v>
      </c>
      <c r="B300" s="266">
        <v>4120</v>
      </c>
      <c r="C300" s="408"/>
      <c r="D300" s="408"/>
      <c r="E300" s="431"/>
      <c r="F300" s="408"/>
      <c r="G300" s="408"/>
      <c r="H300" s="431"/>
      <c r="I300" s="502"/>
      <c r="J300" s="408"/>
      <c r="K300" s="1050">
        <f>SUM(E300,H300)</f>
        <v>0</v>
      </c>
      <c r="L300" s="407"/>
    </row>
    <row r="301" spans="1:14" x14ac:dyDescent="0.2">
      <c r="A301" s="1752" t="s">
        <v>792</v>
      </c>
      <c r="B301" s="266">
        <v>4140</v>
      </c>
      <c r="C301" s="408"/>
      <c r="D301" s="408"/>
      <c r="E301" s="431"/>
      <c r="F301" s="408"/>
      <c r="G301" s="408"/>
      <c r="H301" s="431"/>
      <c r="I301" s="502"/>
      <c r="J301" s="408"/>
      <c r="K301" s="1050">
        <f>SUM(E301,H301)</f>
        <v>0</v>
      </c>
      <c r="L301" s="407"/>
    </row>
    <row r="302" spans="1:14" ht="12.75" customHeight="1" x14ac:dyDescent="0.2">
      <c r="A302" s="1758" t="s">
        <v>793</v>
      </c>
      <c r="B302" s="113">
        <v>4190</v>
      </c>
      <c r="C302" s="408"/>
      <c r="D302" s="408"/>
      <c r="E302" s="431"/>
      <c r="F302" s="408"/>
      <c r="G302" s="408"/>
      <c r="H302" s="431"/>
      <c r="I302" s="502"/>
      <c r="J302" s="408"/>
      <c r="K302" s="1050">
        <f>SUM(E302,H302)</f>
        <v>0</v>
      </c>
      <c r="L302" s="407"/>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7" t="s">
        <v>1042</v>
      </c>
      <c r="B304" s="1745" t="s">
        <v>1007</v>
      </c>
      <c r="C304" s="412"/>
      <c r="D304" s="412"/>
      <c r="E304" s="412"/>
      <c r="F304" s="412"/>
      <c r="G304" s="412"/>
      <c r="H304" s="412"/>
      <c r="I304" s="412"/>
      <c r="J304" s="408"/>
      <c r="K304" s="412"/>
      <c r="L304" s="419"/>
    </row>
    <row r="305" spans="1:14" ht="12.75" customHeight="1" thickTop="1" thickBot="1" x14ac:dyDescent="0.25">
      <c r="A305" s="2288" t="s">
        <v>314</v>
      </c>
      <c r="B305" s="2289"/>
      <c r="C305" s="410">
        <f>SUM(C296)</f>
        <v>0</v>
      </c>
      <c r="D305" s="410">
        <f>SUM(D296)</f>
        <v>0</v>
      </c>
      <c r="E305" s="410">
        <f>SUM(E296,E303)</f>
        <v>0</v>
      </c>
      <c r="F305" s="410">
        <f>SUM(F296)</f>
        <v>0</v>
      </c>
      <c r="G305" s="410">
        <f>SUM(G296)</f>
        <v>19031</v>
      </c>
      <c r="H305" s="410">
        <f>SUM(H296,H303)</f>
        <v>0</v>
      </c>
      <c r="I305" s="410">
        <f>SUM(I296)</f>
        <v>0</v>
      </c>
      <c r="J305" s="410">
        <f>SUM(J296)</f>
        <v>0</v>
      </c>
      <c r="K305" s="410">
        <f>SUM(K296,K303,K304)</f>
        <v>19031</v>
      </c>
      <c r="L305" s="410">
        <f>SUM(L296,L303,L304)</f>
        <v>19031</v>
      </c>
    </row>
    <row r="306" spans="1:14" ht="23.25" customHeight="1" thickTop="1" x14ac:dyDescent="0.2">
      <c r="A306" s="2284" t="s">
        <v>1155</v>
      </c>
      <c r="B306" s="2285"/>
      <c r="C306" s="414"/>
      <c r="D306" s="414"/>
      <c r="E306" s="414"/>
      <c r="F306" s="414"/>
      <c r="G306" s="414"/>
      <c r="H306" s="414"/>
      <c r="I306" s="414"/>
      <c r="J306" s="414"/>
      <c r="K306" s="425">
        <f>'Revenues 9-14'!H275-'Expenditures 15-22'!K305</f>
        <v>10</v>
      </c>
      <c r="L306" s="414"/>
    </row>
    <row r="307" spans="1:14" s="860" customFormat="1" ht="9" customHeight="1" x14ac:dyDescent="0.2">
      <c r="A307" s="1785"/>
      <c r="B307" s="858"/>
      <c r="C307" s="859"/>
      <c r="D307" s="859"/>
      <c r="E307" s="859"/>
      <c r="F307" s="859"/>
      <c r="G307" s="859"/>
      <c r="H307" s="859"/>
      <c r="I307" s="859"/>
      <c r="J307" s="859"/>
      <c r="K307" s="859"/>
      <c r="L307" s="859"/>
      <c r="M307" s="898"/>
      <c r="N307" s="898"/>
    </row>
    <row r="308" spans="1:14" ht="30" customHeight="1" x14ac:dyDescent="0.2">
      <c r="A308" s="2295" t="s">
        <v>155</v>
      </c>
      <c r="B308" s="2296"/>
      <c r="C308" s="870"/>
      <c r="D308" s="871"/>
      <c r="E308" s="871"/>
      <c r="F308" s="871"/>
      <c r="G308" s="871"/>
      <c r="H308" s="871"/>
      <c r="I308" s="871"/>
      <c r="J308" s="871"/>
      <c r="K308" s="871"/>
      <c r="L308" s="872"/>
    </row>
    <row r="309" spans="1:14" s="18" customFormat="1" ht="9" customHeight="1" x14ac:dyDescent="0.2">
      <c r="A309" s="1785"/>
      <c r="B309" s="858"/>
      <c r="C309" s="821"/>
      <c r="D309" s="821"/>
      <c r="E309" s="821"/>
      <c r="F309" s="821"/>
      <c r="G309" s="821"/>
      <c r="H309" s="821"/>
      <c r="I309" s="821"/>
      <c r="J309" s="821"/>
      <c r="K309" s="821"/>
      <c r="L309" s="821"/>
      <c r="M309" s="898"/>
      <c r="N309" s="898"/>
    </row>
    <row r="310" spans="1:14" ht="30" customHeight="1" x14ac:dyDescent="0.2">
      <c r="A310" s="2297" t="s">
        <v>1049</v>
      </c>
      <c r="B310" s="2296"/>
      <c r="C310" s="870"/>
      <c r="D310" s="871"/>
      <c r="E310" s="871"/>
      <c r="F310" s="871"/>
      <c r="G310" s="871"/>
      <c r="H310" s="871"/>
      <c r="I310" s="871"/>
      <c r="J310" s="871"/>
      <c r="K310" s="871"/>
      <c r="L310" s="872"/>
    </row>
    <row r="311" spans="1:14" s="18" customFormat="1" ht="13.5" customHeight="1" x14ac:dyDescent="0.2">
      <c r="A311" s="1786"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c r="M312" s="898"/>
      <c r="N312" s="898"/>
    </row>
    <row r="313" spans="1:14" s="18" customFormat="1" ht="22.5" x14ac:dyDescent="0.2">
      <c r="A313" s="880" t="s">
        <v>338</v>
      </c>
      <c r="B313" s="526" t="s">
        <v>319</v>
      </c>
      <c r="C313" s="431"/>
      <c r="D313" s="431"/>
      <c r="E313" s="431">
        <v>7085</v>
      </c>
      <c r="F313" s="431"/>
      <c r="G313" s="431"/>
      <c r="H313" s="431"/>
      <c r="I313" s="431"/>
      <c r="J313" s="431"/>
      <c r="K313" s="1050">
        <f t="shared" ref="K313:K320" si="24">SUM(C313:J313)</f>
        <v>7085</v>
      </c>
      <c r="L313" s="431">
        <v>7085</v>
      </c>
      <c r="M313" s="898"/>
      <c r="N313" s="898"/>
    </row>
    <row r="314" spans="1:14" s="18" customFormat="1" x14ac:dyDescent="0.2">
      <c r="A314" s="880" t="s">
        <v>339</v>
      </c>
      <c r="B314" s="524" t="s">
        <v>320</v>
      </c>
      <c r="C314" s="431"/>
      <c r="D314" s="431"/>
      <c r="E314" s="431">
        <v>1703</v>
      </c>
      <c r="F314" s="431"/>
      <c r="G314" s="431"/>
      <c r="H314" s="431"/>
      <c r="I314" s="431"/>
      <c r="J314" s="431"/>
      <c r="K314" s="1050">
        <f t="shared" si="24"/>
        <v>1703</v>
      </c>
      <c r="L314" s="431">
        <v>1703</v>
      </c>
      <c r="M314" s="898"/>
      <c r="N314" s="898"/>
    </row>
    <row r="315" spans="1:14" s="18" customFormat="1" x14ac:dyDescent="0.2">
      <c r="A315" s="880" t="s">
        <v>272</v>
      </c>
      <c r="B315" s="524" t="s">
        <v>321</v>
      </c>
      <c r="C315" s="431"/>
      <c r="D315" s="431"/>
      <c r="E315" s="431">
        <v>14549</v>
      </c>
      <c r="F315" s="431"/>
      <c r="G315" s="431"/>
      <c r="H315" s="431"/>
      <c r="I315" s="431"/>
      <c r="J315" s="431"/>
      <c r="K315" s="1050">
        <f t="shared" si="24"/>
        <v>14549</v>
      </c>
      <c r="L315" s="431">
        <v>13909</v>
      </c>
      <c r="M315" s="898"/>
      <c r="N315" s="898"/>
    </row>
    <row r="316" spans="1:14" s="18" customFormat="1" x14ac:dyDescent="0.2">
      <c r="A316" s="880" t="s">
        <v>797</v>
      </c>
      <c r="B316" s="524" t="s">
        <v>322</v>
      </c>
      <c r="C316" s="431">
        <v>100711</v>
      </c>
      <c r="D316" s="431">
        <v>6803</v>
      </c>
      <c r="E316" s="431">
        <v>17087</v>
      </c>
      <c r="F316" s="431"/>
      <c r="G316" s="431"/>
      <c r="H316" s="431"/>
      <c r="I316" s="431"/>
      <c r="J316" s="431"/>
      <c r="K316" s="1050">
        <f t="shared" si="24"/>
        <v>124601</v>
      </c>
      <c r="L316" s="431">
        <v>124600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c r="M317" s="898"/>
      <c r="N317" s="898"/>
    </row>
    <row r="318" spans="1:14" s="18" customFormat="1" ht="22.5" x14ac:dyDescent="0.2">
      <c r="A318" s="880" t="s">
        <v>1192</v>
      </c>
      <c r="B318" s="526" t="s">
        <v>324</v>
      </c>
      <c r="C318" s="431"/>
      <c r="D318" s="431"/>
      <c r="E318" s="431"/>
      <c r="F318" s="431"/>
      <c r="G318" s="431"/>
      <c r="H318" s="431"/>
      <c r="I318" s="431"/>
      <c r="J318" s="431"/>
      <c r="K318" s="1050">
        <f t="shared" si="24"/>
        <v>0</v>
      </c>
      <c r="L318" s="431"/>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c r="M319" s="898"/>
      <c r="N319" s="898"/>
    </row>
    <row r="320" spans="1:14" s="18" customFormat="1" x14ac:dyDescent="0.2">
      <c r="A320" s="880" t="s">
        <v>1125</v>
      </c>
      <c r="B320" s="524" t="s">
        <v>326</v>
      </c>
      <c r="C320" s="431"/>
      <c r="D320" s="431"/>
      <c r="E320" s="431">
        <v>529</v>
      </c>
      <c r="F320" s="431"/>
      <c r="G320" s="431"/>
      <c r="H320" s="431"/>
      <c r="I320" s="431"/>
      <c r="J320" s="431"/>
      <c r="K320" s="1050">
        <f t="shared" si="24"/>
        <v>529</v>
      </c>
      <c r="L320" s="431">
        <v>529</v>
      </c>
      <c r="M320" s="898"/>
      <c r="N320" s="898"/>
    </row>
    <row r="321" spans="1:14" s="18" customFormat="1" x14ac:dyDescent="0.2">
      <c r="A321" s="1787" t="s">
        <v>541</v>
      </c>
      <c r="B321" s="523" t="s">
        <v>1323</v>
      </c>
      <c r="C321" s="682"/>
      <c r="D321" s="682"/>
      <c r="E321" s="682"/>
      <c r="F321" s="682"/>
      <c r="G321" s="682"/>
      <c r="H321" s="682"/>
      <c r="I321" s="682"/>
      <c r="J321" s="682"/>
      <c r="K321" s="1211">
        <f>SUM(C321:J321)</f>
        <v>0</v>
      </c>
      <c r="L321" s="682"/>
      <c r="M321" s="898"/>
      <c r="N321" s="898"/>
    </row>
    <row r="322" spans="1:14" s="18" customFormat="1" x14ac:dyDescent="0.2">
      <c r="A322" s="1787" t="s">
        <v>1324</v>
      </c>
      <c r="B322" s="523" t="s">
        <v>1325</v>
      </c>
      <c r="C322" s="682"/>
      <c r="D322" s="682"/>
      <c r="E322" s="682"/>
      <c r="F322" s="682"/>
      <c r="G322" s="682"/>
      <c r="H322" s="682"/>
      <c r="I322" s="682"/>
      <c r="J322" s="682"/>
      <c r="K322" s="1211">
        <f>SUM(C322:J322)</f>
        <v>0</v>
      </c>
      <c r="L322" s="682"/>
      <c r="M322" s="898"/>
      <c r="N322" s="898"/>
    </row>
    <row r="323" spans="1:14" s="18" customFormat="1" ht="12.75" customHeight="1" thickBot="1" x14ac:dyDescent="0.25">
      <c r="A323" s="1788" t="s">
        <v>813</v>
      </c>
      <c r="B323" s="527" t="s">
        <v>649</v>
      </c>
      <c r="C323" s="1051">
        <f>SUM(C312:C322)</f>
        <v>100711</v>
      </c>
      <c r="D323" s="1051">
        <f t="shared" ref="D323:J323" si="25">SUM(D312:D322)</f>
        <v>6803</v>
      </c>
      <c r="E323" s="1051">
        <f t="shared" si="25"/>
        <v>40953</v>
      </c>
      <c r="F323" s="1051">
        <f t="shared" si="25"/>
        <v>0</v>
      </c>
      <c r="G323" s="1051">
        <f t="shared" si="25"/>
        <v>0</v>
      </c>
      <c r="H323" s="1051">
        <f t="shared" si="25"/>
        <v>0</v>
      </c>
      <c r="I323" s="1051">
        <f t="shared" si="25"/>
        <v>0</v>
      </c>
      <c r="J323" s="1051">
        <f t="shared" si="25"/>
        <v>0</v>
      </c>
      <c r="K323" s="1051">
        <f>SUM(K312:K322)</f>
        <v>148467</v>
      </c>
      <c r="L323" s="1051">
        <f>SUM(L312:L322)</f>
        <v>147826</v>
      </c>
      <c r="M323" s="898"/>
      <c r="N323" s="898"/>
    </row>
    <row r="324" spans="1:14" ht="18" customHeight="1" thickTop="1" x14ac:dyDescent="0.2">
      <c r="A324" s="739" t="s">
        <v>1050</v>
      </c>
      <c r="B324" s="264" t="s">
        <v>571</v>
      </c>
      <c r="C324" s="408"/>
      <c r="D324" s="408"/>
      <c r="E324" s="408"/>
      <c r="F324" s="408"/>
      <c r="G324" s="408"/>
      <c r="H324" s="408"/>
      <c r="I324" s="408"/>
      <c r="J324" s="408"/>
      <c r="K324" s="408"/>
      <c r="L324" s="408"/>
    </row>
    <row r="325" spans="1:14" ht="13.5" customHeight="1" x14ac:dyDescent="0.2">
      <c r="A325" s="1767" t="s">
        <v>700</v>
      </c>
      <c r="B325" s="207"/>
      <c r="C325" s="408"/>
      <c r="D325" s="408"/>
      <c r="E325" s="408"/>
      <c r="F325" s="408"/>
      <c r="G325" s="408"/>
      <c r="H325" s="412"/>
      <c r="I325" s="408"/>
      <c r="J325" s="408"/>
      <c r="K325" s="412"/>
      <c r="L325" s="412"/>
    </row>
    <row r="326" spans="1:14" x14ac:dyDescent="0.2">
      <c r="A326" s="1784" t="s">
        <v>90</v>
      </c>
      <c r="B326" s="523" t="s">
        <v>1051</v>
      </c>
      <c r="C326" s="432"/>
      <c r="D326" s="432"/>
      <c r="E326" s="432"/>
      <c r="F326" s="432"/>
      <c r="G326" s="432"/>
      <c r="H326" s="430"/>
      <c r="I326" s="432"/>
      <c r="J326" s="432"/>
      <c r="K326" s="1050">
        <f>H326</f>
        <v>0</v>
      </c>
      <c r="L326" s="430"/>
    </row>
    <row r="327" spans="1:14" ht="12.75" customHeight="1" x14ac:dyDescent="0.2">
      <c r="A327" s="1784" t="s">
        <v>1366</v>
      </c>
      <c r="B327" s="523" t="s">
        <v>702</v>
      </c>
      <c r="C327" s="432"/>
      <c r="D327" s="432"/>
      <c r="E327" s="432"/>
      <c r="F327" s="432"/>
      <c r="G327" s="432"/>
      <c r="H327" s="430"/>
      <c r="I327" s="432"/>
      <c r="J327" s="432"/>
      <c r="K327" s="1050">
        <f>H327</f>
        <v>0</v>
      </c>
      <c r="L327" s="430"/>
    </row>
    <row r="328" spans="1:14" x14ac:dyDescent="0.2">
      <c r="A328" s="1752" t="s">
        <v>1052</v>
      </c>
      <c r="B328" s="113">
        <v>5150</v>
      </c>
      <c r="C328" s="432"/>
      <c r="D328" s="432"/>
      <c r="E328" s="432"/>
      <c r="F328" s="432"/>
      <c r="G328" s="432"/>
      <c r="H328" s="431"/>
      <c r="I328" s="432"/>
      <c r="J328" s="432"/>
      <c r="K328" s="1050">
        <f>H328</f>
        <v>0</v>
      </c>
      <c r="L328" s="431"/>
    </row>
    <row r="329" spans="1:14" ht="20.25" customHeight="1" thickBot="1" x14ac:dyDescent="0.25">
      <c r="A329" s="1806"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7" t="s">
        <v>1054</v>
      </c>
      <c r="B330" s="1745" t="s">
        <v>1007</v>
      </c>
      <c r="C330" s="408"/>
      <c r="D330" s="408"/>
      <c r="E330" s="502"/>
      <c r="F330" s="428"/>
      <c r="G330" s="428"/>
      <c r="H330" s="502"/>
      <c r="I330" s="502"/>
      <c r="J330" s="428"/>
      <c r="K330" s="502"/>
      <c r="L330" s="419"/>
    </row>
    <row r="331" spans="1:14" ht="12.75" customHeight="1" thickTop="1" thickBot="1" x14ac:dyDescent="0.25">
      <c r="A331" s="1803" t="s">
        <v>584</v>
      </c>
      <c r="B331" s="1807"/>
      <c r="C331" s="1051">
        <f>SUM(C323)</f>
        <v>100711</v>
      </c>
      <c r="D331" s="1051">
        <f t="shared" ref="D331:J331" si="26">SUM(D323)</f>
        <v>6803</v>
      </c>
      <c r="E331" s="1051">
        <f t="shared" si="26"/>
        <v>40953</v>
      </c>
      <c r="F331" s="1051">
        <f t="shared" si="26"/>
        <v>0</v>
      </c>
      <c r="G331" s="1051">
        <f t="shared" si="26"/>
        <v>0</v>
      </c>
      <c r="H331" s="1051">
        <f>SUM(H323,H329)</f>
        <v>0</v>
      </c>
      <c r="I331" s="1051">
        <f t="shared" si="26"/>
        <v>0</v>
      </c>
      <c r="J331" s="1051">
        <f t="shared" si="26"/>
        <v>0</v>
      </c>
      <c r="K331" s="1051">
        <f>SUM(K323,K329)</f>
        <v>148467</v>
      </c>
      <c r="L331" s="420">
        <f>SUM(L323,L329,L330)</f>
        <v>147826</v>
      </c>
    </row>
    <row r="332" spans="1:14" ht="12.75" customHeight="1" thickTop="1" x14ac:dyDescent="0.2">
      <c r="A332" s="2286" t="s">
        <v>1155</v>
      </c>
      <c r="B332" s="2287"/>
      <c r="C332" s="408"/>
      <c r="D332" s="408"/>
      <c r="E332" s="408"/>
      <c r="F332" s="408"/>
      <c r="G332" s="408"/>
      <c r="H332" s="408"/>
      <c r="I332" s="408"/>
      <c r="J332" s="408"/>
      <c r="K332" s="1054">
        <f>'Revenues 9-14'!J275-'Expenditures 15-22'!K331</f>
        <v>-18480</v>
      </c>
      <c r="L332" s="408"/>
    </row>
    <row r="333" spans="1:14" s="860" customFormat="1" ht="6" customHeight="1" x14ac:dyDescent="0.2">
      <c r="A333" s="1771"/>
      <c r="B333" s="887"/>
      <c r="C333" s="886"/>
      <c r="D333" s="886"/>
      <c r="E333" s="886"/>
      <c r="F333" s="886"/>
      <c r="G333" s="886"/>
      <c r="H333" s="886"/>
      <c r="I333" s="886"/>
      <c r="J333" s="886"/>
      <c r="K333" s="886"/>
      <c r="L333" s="886"/>
      <c r="M333" s="898"/>
      <c r="N333" s="898"/>
    </row>
    <row r="334" spans="1:14" s="2" customFormat="1" ht="30" customHeight="1" x14ac:dyDescent="0.2">
      <c r="A334" s="2278" t="s">
        <v>1120</v>
      </c>
      <c r="B334" s="213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8"/>
      <c r="D335" s="408"/>
      <c r="E335" s="408"/>
      <c r="F335" s="408"/>
      <c r="G335" s="408"/>
      <c r="H335" s="408"/>
      <c r="I335" s="408"/>
      <c r="J335" s="408"/>
      <c r="K335" s="408"/>
      <c r="L335" s="408"/>
      <c r="M335" s="14"/>
      <c r="N335" s="14"/>
    </row>
    <row r="336" spans="1:14" ht="13.5" customHeight="1" x14ac:dyDescent="0.2">
      <c r="A336" s="1789" t="s">
        <v>697</v>
      </c>
      <c r="B336" s="206"/>
      <c r="C336" s="412"/>
      <c r="D336" s="412"/>
      <c r="E336" s="412"/>
      <c r="F336" s="412"/>
      <c r="G336" s="412"/>
      <c r="H336" s="412"/>
      <c r="I336" s="408"/>
      <c r="J336" s="408"/>
      <c r="K336" s="412"/>
      <c r="L336" s="412"/>
    </row>
    <row r="337" spans="1:14" x14ac:dyDescent="0.2">
      <c r="A337" s="1752" t="s">
        <v>5</v>
      </c>
      <c r="B337" s="266">
        <v>2530</v>
      </c>
      <c r="C337" s="407"/>
      <c r="D337" s="407"/>
      <c r="E337" s="407">
        <v>2885</v>
      </c>
      <c r="F337" s="407">
        <v>383</v>
      </c>
      <c r="G337" s="407"/>
      <c r="H337" s="407"/>
      <c r="I337" s="431"/>
      <c r="J337" s="431"/>
      <c r="K337" s="409">
        <f>SUM(C337:J337)</f>
        <v>3268</v>
      </c>
      <c r="L337" s="407">
        <v>3268</v>
      </c>
    </row>
    <row r="338" spans="1:14" x14ac:dyDescent="0.2">
      <c r="A338" s="1752" t="s">
        <v>219</v>
      </c>
      <c r="B338" s="266">
        <v>2540</v>
      </c>
      <c r="C338" s="407"/>
      <c r="D338" s="407"/>
      <c r="E338" s="407">
        <v>1962</v>
      </c>
      <c r="F338" s="407"/>
      <c r="G338" s="407"/>
      <c r="H338" s="407"/>
      <c r="I338" s="431"/>
      <c r="J338" s="431"/>
      <c r="K338" s="409">
        <f>SUM(C338:J338)</f>
        <v>1962</v>
      </c>
      <c r="L338" s="407">
        <v>1962</v>
      </c>
    </row>
    <row r="339" spans="1:14" ht="12.75" customHeight="1" thickBot="1" x14ac:dyDescent="0.25">
      <c r="A339" s="876" t="s">
        <v>815</v>
      </c>
      <c r="B339" s="463" t="s">
        <v>36</v>
      </c>
      <c r="C339" s="410">
        <f>SUM(C337:C338)</f>
        <v>0</v>
      </c>
      <c r="D339" s="410">
        <f t="shared" ref="D339:L339" si="27">SUM(D337:D338)</f>
        <v>0</v>
      </c>
      <c r="E339" s="410">
        <f t="shared" si="27"/>
        <v>4847</v>
      </c>
      <c r="F339" s="410">
        <f t="shared" si="27"/>
        <v>383</v>
      </c>
      <c r="G339" s="410">
        <f t="shared" si="27"/>
        <v>0</v>
      </c>
      <c r="H339" s="410">
        <f t="shared" si="27"/>
        <v>0</v>
      </c>
      <c r="I339" s="410">
        <f t="shared" si="27"/>
        <v>0</v>
      </c>
      <c r="J339" s="410">
        <f t="shared" si="27"/>
        <v>0</v>
      </c>
      <c r="K339" s="410">
        <f t="shared" si="27"/>
        <v>5230</v>
      </c>
      <c r="L339" s="410">
        <f t="shared" si="27"/>
        <v>5230</v>
      </c>
    </row>
    <row r="340" spans="1:14" ht="12.75" customHeight="1" thickTop="1" x14ac:dyDescent="0.2">
      <c r="A340" s="1760" t="s">
        <v>1134</v>
      </c>
      <c r="B340" s="517" t="s">
        <v>654</v>
      </c>
      <c r="C340" s="413"/>
      <c r="D340" s="413"/>
      <c r="E340" s="413"/>
      <c r="F340" s="413"/>
      <c r="G340" s="413"/>
      <c r="H340" s="413"/>
      <c r="I340" s="430"/>
      <c r="J340" s="430"/>
      <c r="K340" s="409">
        <f>SUM(C340:J340)</f>
        <v>0</v>
      </c>
      <c r="L340" s="413"/>
    </row>
    <row r="341" spans="1:14" ht="12.75" customHeight="1" thickBot="1" x14ac:dyDescent="0.25">
      <c r="A341" s="876" t="s">
        <v>709</v>
      </c>
      <c r="B341" s="460" t="s">
        <v>649</v>
      </c>
      <c r="C341" s="410">
        <f>SUM(C339:C340)</f>
        <v>0</v>
      </c>
      <c r="D341" s="410">
        <f t="shared" ref="D341:L341" si="28">SUM(D339:D340)</f>
        <v>0</v>
      </c>
      <c r="E341" s="410">
        <f t="shared" si="28"/>
        <v>4847</v>
      </c>
      <c r="F341" s="410">
        <f t="shared" si="28"/>
        <v>383</v>
      </c>
      <c r="G341" s="410">
        <f t="shared" si="28"/>
        <v>0</v>
      </c>
      <c r="H341" s="410">
        <f t="shared" si="28"/>
        <v>0</v>
      </c>
      <c r="I341" s="410">
        <f t="shared" si="28"/>
        <v>0</v>
      </c>
      <c r="J341" s="410">
        <f t="shared" si="28"/>
        <v>0</v>
      </c>
      <c r="K341" s="410">
        <f t="shared" si="28"/>
        <v>5230</v>
      </c>
      <c r="L341" s="410">
        <f t="shared" si="28"/>
        <v>5230</v>
      </c>
    </row>
    <row r="342" spans="1:14" s="15" customFormat="1" ht="18" customHeight="1" thickTop="1" x14ac:dyDescent="0.2">
      <c r="A342" s="1762" t="s">
        <v>710</v>
      </c>
      <c r="B342" s="1808" t="s">
        <v>1006</v>
      </c>
      <c r="C342" s="408"/>
      <c r="D342" s="408"/>
      <c r="E342" s="408"/>
      <c r="F342" s="408"/>
      <c r="G342" s="408"/>
      <c r="H342" s="408"/>
      <c r="I342" s="408"/>
      <c r="J342" s="408"/>
      <c r="K342" s="408"/>
      <c r="L342" s="408"/>
      <c r="M342" s="14"/>
      <c r="N342" s="14"/>
    </row>
    <row r="343" spans="1:14" ht="23.25" thickBot="1" x14ac:dyDescent="0.25">
      <c r="A343" s="1790" t="s">
        <v>1326</v>
      </c>
      <c r="B343" s="113" t="s">
        <v>638</v>
      </c>
      <c r="C343" s="408"/>
      <c r="D343" s="408"/>
      <c r="E343" s="408"/>
      <c r="F343" s="408"/>
      <c r="G343" s="408"/>
      <c r="H343" s="437"/>
      <c r="I343" s="1017"/>
      <c r="J343" s="408"/>
      <c r="K343" s="409">
        <f>SUM(C343:J343)</f>
        <v>0</v>
      </c>
      <c r="L343" s="421"/>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2" t="s">
        <v>1102</v>
      </c>
      <c r="B345" s="1808" t="s">
        <v>571</v>
      </c>
      <c r="C345" s="408"/>
      <c r="D345" s="408"/>
      <c r="E345" s="408"/>
      <c r="F345" s="408"/>
      <c r="G345" s="408"/>
      <c r="H345" s="408"/>
      <c r="I345" s="408"/>
      <c r="J345" s="408"/>
      <c r="K345" s="408"/>
      <c r="L345" s="408"/>
      <c r="M345" s="14"/>
      <c r="N345" s="14"/>
    </row>
    <row r="346" spans="1:14" s="15" customFormat="1" ht="13.5" customHeight="1" x14ac:dyDescent="0.2">
      <c r="A346" s="1767" t="s">
        <v>712</v>
      </c>
      <c r="B346" s="207"/>
      <c r="C346" s="408"/>
      <c r="D346" s="408"/>
      <c r="E346" s="408"/>
      <c r="F346" s="408"/>
      <c r="G346" s="408"/>
      <c r="H346" s="408"/>
      <c r="I346" s="408"/>
      <c r="J346" s="408"/>
      <c r="K346" s="412"/>
      <c r="L346" s="412"/>
      <c r="M346" s="14"/>
      <c r="N346" s="14"/>
    </row>
    <row r="347" spans="1:14" x14ac:dyDescent="0.2">
      <c r="A347" s="1752" t="s">
        <v>90</v>
      </c>
      <c r="B347" s="266">
        <v>5110</v>
      </c>
      <c r="C347" s="408"/>
      <c r="D347" s="408"/>
      <c r="E347" s="408"/>
      <c r="F347" s="408"/>
      <c r="G347" s="408"/>
      <c r="H347" s="431"/>
      <c r="I347" s="408"/>
      <c r="J347" s="408"/>
      <c r="K347" s="409">
        <f>SUM(C347:J347)</f>
        <v>0</v>
      </c>
      <c r="L347" s="407"/>
    </row>
    <row r="348" spans="1:14" ht="12.75" customHeight="1" x14ac:dyDescent="0.2">
      <c r="A348" s="1753" t="s">
        <v>704</v>
      </c>
      <c r="B348" s="291" t="s">
        <v>703</v>
      </c>
      <c r="C348" s="408"/>
      <c r="D348" s="408"/>
      <c r="E348" s="408"/>
      <c r="F348" s="408"/>
      <c r="G348" s="408"/>
      <c r="H348" s="431"/>
      <c r="I348" s="408"/>
      <c r="J348" s="408"/>
      <c r="K348" s="409">
        <f>SUM(C348:J348)</f>
        <v>0</v>
      </c>
      <c r="L348" s="407"/>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0" t="s">
        <v>86</v>
      </c>
      <c r="B350" s="822" t="s">
        <v>39</v>
      </c>
      <c r="C350" s="432"/>
      <c r="D350" s="432"/>
      <c r="E350" s="432"/>
      <c r="F350" s="432"/>
      <c r="G350" s="432"/>
      <c r="H350" s="505"/>
      <c r="I350" s="432"/>
      <c r="J350" s="432"/>
      <c r="K350" s="1212">
        <f>SUM(C350:J350)</f>
        <v>0</v>
      </c>
      <c r="L350" s="505"/>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1" t="s">
        <v>1103</v>
      </c>
      <c r="B353" s="263" t="s">
        <v>1007</v>
      </c>
      <c r="C353" s="412"/>
      <c r="D353" s="412"/>
      <c r="E353" s="412"/>
      <c r="F353" s="412"/>
      <c r="G353" s="412"/>
      <c r="H353" s="412"/>
      <c r="I353" s="412"/>
      <c r="J353" s="408"/>
      <c r="K353" s="412"/>
      <c r="L353" s="418"/>
      <c r="M353" s="14"/>
      <c r="N353" s="14"/>
    </row>
    <row r="354" spans="1:14" ht="12.75" customHeight="1" thickTop="1" thickBot="1" x14ac:dyDescent="0.25">
      <c r="A354" s="1773" t="s">
        <v>584</v>
      </c>
      <c r="B354" s="466"/>
      <c r="C354" s="410">
        <f>SUM(C341,C344,C352,C353)</f>
        <v>0</v>
      </c>
      <c r="D354" s="410">
        <f t="shared" ref="D354:K354" si="29">SUM(D341,D344,D352,D353)</f>
        <v>0</v>
      </c>
      <c r="E354" s="410">
        <f t="shared" si="29"/>
        <v>4847</v>
      </c>
      <c r="F354" s="410">
        <f t="shared" si="29"/>
        <v>383</v>
      </c>
      <c r="G354" s="410">
        <f t="shared" si="29"/>
        <v>0</v>
      </c>
      <c r="H354" s="410">
        <f t="shared" si="29"/>
        <v>0</v>
      </c>
      <c r="I354" s="410">
        <f t="shared" si="29"/>
        <v>0</v>
      </c>
      <c r="J354" s="410">
        <f t="shared" si="29"/>
        <v>0</v>
      </c>
      <c r="K354" s="410">
        <f t="shared" si="29"/>
        <v>5230</v>
      </c>
      <c r="L354" s="410">
        <f>SUM(L341,L344,L352,L353)</f>
        <v>5230</v>
      </c>
    </row>
    <row r="355" spans="1:14" ht="23.25" thickTop="1" x14ac:dyDescent="0.2">
      <c r="A355" s="1791" t="s">
        <v>1155</v>
      </c>
      <c r="B355" s="464"/>
      <c r="C355" s="427"/>
      <c r="D355" s="427"/>
      <c r="E355" s="414"/>
      <c r="F355" s="414"/>
      <c r="G355" s="414"/>
      <c r="H355" s="414"/>
      <c r="I355" s="414"/>
      <c r="J355" s="412"/>
      <c r="K355" s="409">
        <f>'Revenues 9-14'!K275-'Expenditures 15-22'!K354</f>
        <v>5156</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36"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
See accompanying notes.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8" t="s">
        <v>1290</v>
      </c>
      <c r="D1" s="2298" t="s">
        <v>1291</v>
      </c>
      <c r="E1" s="2299"/>
      <c r="F1" s="2299"/>
      <c r="G1" s="2299"/>
      <c r="H1" s="2299"/>
      <c r="I1" s="2299"/>
      <c r="J1" s="2299"/>
      <c r="K1" s="2299"/>
      <c r="L1" s="2300"/>
      <c r="M1" s="2301" t="s">
        <v>212</v>
      </c>
      <c r="N1" s="2302"/>
    </row>
    <row r="2" spans="1:16" ht="13.5" customHeight="1" x14ac:dyDescent="0.2">
      <c r="A2" s="2305"/>
      <c r="B2" s="2306"/>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1" t="s">
        <v>1044</v>
      </c>
      <c r="B3" s="1832"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1">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1">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1">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1">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1">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1">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1">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1">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1">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1">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1">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1">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1">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1">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1">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1">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1">
        <f>SUM('Revenues 9-14'!C246:K246)</f>
        <v>0</v>
      </c>
      <c r="D21" s="431"/>
      <c r="E21" s="431"/>
      <c r="F21" s="431"/>
      <c r="G21" s="431"/>
      <c r="H21" s="431"/>
      <c r="I21" s="431"/>
      <c r="J21" s="431"/>
      <c r="K21" s="502"/>
      <c r="L21" s="1661">
        <f t="shared" si="0"/>
        <v>0</v>
      </c>
      <c r="M21" s="1117"/>
      <c r="N21" s="1117"/>
      <c r="O21" s="155"/>
      <c r="P21" s="155"/>
    </row>
    <row r="22" spans="1:16" x14ac:dyDescent="0.2">
      <c r="A22" s="796" t="s">
        <v>850</v>
      </c>
      <c r="B22" s="792">
        <v>4869</v>
      </c>
      <c r="C22" s="1661">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1">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1">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1">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1">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1">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1">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1">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1">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1">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1">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1">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1860</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7" t="s">
        <v>1687</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2" t="s">
        <v>1246</v>
      </c>
      <c r="C47" s="33"/>
      <c r="D47" s="1653"/>
      <c r="E47" s="1653"/>
      <c r="F47" s="1653"/>
      <c r="H47" s="1034"/>
    </row>
    <row r="48" spans="1:16" x14ac:dyDescent="0.2">
      <c r="A48" s="33"/>
      <c r="B48" s="1654" t="s">
        <v>1245</v>
      </c>
      <c r="C48" s="1652"/>
      <c r="D48" s="1653"/>
      <c r="E48" s="1653"/>
      <c r="F48" s="1653"/>
      <c r="G48" s="1225"/>
      <c r="H48" s="1023"/>
    </row>
    <row r="49" spans="1:13" x14ac:dyDescent="0.2">
      <c r="B49" s="1021"/>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B46" activeCellId="1" sqref="B29:K29 AB4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8" t="s">
        <v>1871</v>
      </c>
      <c r="B2" s="826" t="s">
        <v>1984</v>
      </c>
      <c r="C2" s="1073" t="s">
        <v>1985</v>
      </c>
      <c r="D2" s="1073" t="s">
        <v>1986</v>
      </c>
      <c r="E2" s="1073" t="s">
        <v>1987</v>
      </c>
      <c r="F2" s="1073" t="s">
        <v>1988</v>
      </c>
    </row>
    <row r="3" spans="1:6" ht="12" customHeight="1" x14ac:dyDescent="0.2">
      <c r="A3" s="2319"/>
      <c r="B3" s="542"/>
      <c r="C3" s="824"/>
      <c r="D3" s="825" t="s">
        <v>292</v>
      </c>
      <c r="E3" s="824"/>
      <c r="F3" s="825" t="s">
        <v>293</v>
      </c>
    </row>
    <row r="4" spans="1:6" ht="13.7" customHeight="1" x14ac:dyDescent="0.2">
      <c r="A4" s="540" t="s">
        <v>1350</v>
      </c>
      <c r="B4" s="555">
        <f>'Revenues 9-14'!C5</f>
        <v>269906</v>
      </c>
      <c r="C4" s="507"/>
      <c r="D4" s="556">
        <f>B4-C4</f>
        <v>269906</v>
      </c>
      <c r="E4" s="507">
        <v>277881</v>
      </c>
      <c r="F4" s="556">
        <f>E4-C4</f>
        <v>277881</v>
      </c>
    </row>
    <row r="5" spans="1:6" ht="13.7" customHeight="1" x14ac:dyDescent="0.2">
      <c r="A5" s="540" t="s">
        <v>1016</v>
      </c>
      <c r="B5" s="555">
        <f>'Revenues 9-14'!D5</f>
        <v>54962</v>
      </c>
      <c r="C5" s="507"/>
      <c r="D5" s="556">
        <f t="shared" ref="D5:D18" si="0">B5-C5</f>
        <v>54962</v>
      </c>
      <c r="E5" s="507">
        <v>57529</v>
      </c>
      <c r="F5" s="556">
        <f>E5-C5</f>
        <v>57529</v>
      </c>
    </row>
    <row r="6" spans="1:6" ht="13.7" customHeight="1" x14ac:dyDescent="0.2">
      <c r="A6" s="540" t="s">
        <v>472</v>
      </c>
      <c r="B6" s="555">
        <f>'Revenues 9-14'!E5</f>
        <v>29060</v>
      </c>
      <c r="C6" s="507"/>
      <c r="D6" s="556">
        <f t="shared" si="0"/>
        <v>29060</v>
      </c>
      <c r="E6" s="507">
        <v>27763</v>
      </c>
      <c r="F6" s="556">
        <f t="shared" ref="F6:F18" si="1">E6-C6</f>
        <v>27763</v>
      </c>
    </row>
    <row r="7" spans="1:6" ht="13.7" customHeight="1" x14ac:dyDescent="0.2">
      <c r="A7" s="540" t="s">
        <v>161</v>
      </c>
      <c r="B7" s="555">
        <f>'Revenues 9-14'!F5</f>
        <v>24539</v>
      </c>
      <c r="C7" s="507"/>
      <c r="D7" s="556">
        <f t="shared" si="0"/>
        <v>24539</v>
      </c>
      <c r="E7" s="507">
        <v>26782</v>
      </c>
      <c r="F7" s="556">
        <f t="shared" si="1"/>
        <v>26782</v>
      </c>
    </row>
    <row r="8" spans="1:6" ht="13.7" customHeight="1" x14ac:dyDescent="0.2">
      <c r="A8" s="540" t="s">
        <v>1380</v>
      </c>
      <c r="B8" s="555">
        <f>'Revenues 9-14'!G5</f>
        <v>24539</v>
      </c>
      <c r="C8" s="507"/>
      <c r="D8" s="556">
        <f t="shared" si="0"/>
        <v>24539</v>
      </c>
      <c r="E8" s="507">
        <v>26782</v>
      </c>
      <c r="F8" s="556">
        <f t="shared" si="1"/>
        <v>26782</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9128</v>
      </c>
      <c r="C10" s="507"/>
      <c r="D10" s="556">
        <f t="shared" si="0"/>
        <v>9128</v>
      </c>
      <c r="E10" s="507">
        <v>9425</v>
      </c>
      <c r="F10" s="556">
        <f t="shared" si="1"/>
        <v>9425</v>
      </c>
    </row>
    <row r="11" spans="1:6" x14ac:dyDescent="0.2">
      <c r="A11" s="540" t="s">
        <v>470</v>
      </c>
      <c r="B11" s="555">
        <f>'Revenues 9-14'!J5</f>
        <v>106980</v>
      </c>
      <c r="C11" s="507"/>
      <c r="D11" s="556">
        <f t="shared" si="0"/>
        <v>106980</v>
      </c>
      <c r="E11" s="507">
        <v>113074</v>
      </c>
      <c r="F11" s="556">
        <f t="shared" si="1"/>
        <v>113074</v>
      </c>
    </row>
    <row r="12" spans="1:6" ht="13.7" customHeight="1" x14ac:dyDescent="0.2">
      <c r="A12" s="540" t="s">
        <v>163</v>
      </c>
      <c r="B12" s="555">
        <f>'Revenues 9-14'!K5</f>
        <v>10220</v>
      </c>
      <c r="C12" s="507"/>
      <c r="D12" s="556">
        <f t="shared" si="0"/>
        <v>10220</v>
      </c>
      <c r="E12" s="507">
        <v>10416</v>
      </c>
      <c r="F12" s="556">
        <f t="shared" si="1"/>
        <v>10416</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4418</v>
      </c>
      <c r="C14" s="507"/>
      <c r="D14" s="556">
        <f t="shared" si="0"/>
        <v>4418</v>
      </c>
      <c r="E14" s="507">
        <v>4564</v>
      </c>
      <c r="F14" s="556">
        <f t="shared" si="1"/>
        <v>4564</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2454</v>
      </c>
      <c r="C16" s="507"/>
      <c r="D16" s="556">
        <f t="shared" si="0"/>
        <v>2454</v>
      </c>
      <c r="E16" s="507">
        <v>2580</v>
      </c>
      <c r="F16" s="556">
        <f t="shared" si="1"/>
        <v>2580</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536206</v>
      </c>
      <c r="C19" s="557">
        <f>SUM(C4:C18)</f>
        <v>0</v>
      </c>
      <c r="D19" s="557">
        <f>SUM(D4:D18)</f>
        <v>536206</v>
      </c>
      <c r="E19" s="557">
        <f>SUM(E4:E18)</f>
        <v>556796</v>
      </c>
      <c r="F19" s="557">
        <f>SUM(F4:F18)</f>
        <v>556796</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 Date: &amp;D
&amp;F
See accompanying notes.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B46" activeCellId="1" sqref="B29:K29 AB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8"/>
    </row>
    <row r="2" spans="1:7" ht="33.75" customHeight="1" x14ac:dyDescent="0.2">
      <c r="A2" s="2333" t="s">
        <v>1873</v>
      </c>
      <c r="B2" s="2334"/>
      <c r="C2" s="1568" t="s">
        <v>1989</v>
      </c>
      <c r="D2" s="1568" t="s">
        <v>1990</v>
      </c>
      <c r="E2" s="1568" t="s">
        <v>1991</v>
      </c>
      <c r="F2" s="1568" t="s">
        <v>1992</v>
      </c>
    </row>
    <row r="3" spans="1:7" ht="23.25" customHeight="1" x14ac:dyDescent="0.2">
      <c r="A3" s="2339" t="s">
        <v>1304</v>
      </c>
      <c r="B3" s="2340"/>
      <c r="C3" s="2326"/>
      <c r="D3" s="2327"/>
      <c r="E3" s="2327"/>
      <c r="F3" s="2328"/>
    </row>
    <row r="4" spans="1:7" ht="12.75" customHeight="1" thickBot="1" x14ac:dyDescent="0.25">
      <c r="A4" s="2322" t="s">
        <v>715</v>
      </c>
      <c r="B4" s="2335"/>
      <c r="C4" s="916"/>
      <c r="D4" s="916"/>
      <c r="E4" s="916"/>
      <c r="F4" s="1543">
        <f>SUM(C4+D4)-E4</f>
        <v>0</v>
      </c>
    </row>
    <row r="5" spans="1:7" ht="13.5" thickTop="1" x14ac:dyDescent="0.2">
      <c r="A5" s="2336" t="s">
        <v>1300</v>
      </c>
      <c r="B5" s="2321"/>
      <c r="C5" s="2329"/>
      <c r="D5" s="2330"/>
      <c r="E5" s="2330"/>
      <c r="F5" s="2331"/>
    </row>
    <row r="6" spans="1:7" ht="12.75" customHeight="1" thickBot="1" x14ac:dyDescent="0.25">
      <c r="A6" s="747" t="s">
        <v>67</v>
      </c>
      <c r="B6" s="746"/>
      <c r="C6" s="1544"/>
      <c r="D6" s="507"/>
      <c r="E6" s="1544"/>
      <c r="F6" s="1543">
        <f t="shared" ref="F6:F14" si="0">SUM(C6+D6)-E6</f>
        <v>0</v>
      </c>
    </row>
    <row r="7" spans="1:7" ht="12.75" customHeight="1" thickTop="1" thickBot="1" x14ac:dyDescent="0.25">
      <c r="A7" s="747" t="s">
        <v>7</v>
      </c>
      <c r="B7" s="746"/>
      <c r="C7" s="1544"/>
      <c r="D7" s="507"/>
      <c r="E7" s="1544"/>
      <c r="F7" s="1543">
        <f t="shared" si="0"/>
        <v>0</v>
      </c>
    </row>
    <row r="8" spans="1:7" ht="12.75" customHeight="1" thickTop="1" thickBot="1" x14ac:dyDescent="0.25">
      <c r="A8" s="747" t="s">
        <v>588</v>
      </c>
      <c r="B8" s="746"/>
      <c r="C8" s="1544"/>
      <c r="D8" s="507"/>
      <c r="E8" s="1544"/>
      <c r="F8" s="1543">
        <f t="shared" si="0"/>
        <v>0</v>
      </c>
    </row>
    <row r="9" spans="1:7" ht="12.75" customHeight="1" thickTop="1" thickBot="1" x14ac:dyDescent="0.25">
      <c r="A9" s="747" t="s">
        <v>589</v>
      </c>
      <c r="B9" s="746"/>
      <c r="C9" s="1544"/>
      <c r="D9" s="507"/>
      <c r="E9" s="1544"/>
      <c r="F9" s="1543">
        <f t="shared" si="0"/>
        <v>0</v>
      </c>
    </row>
    <row r="10" spans="1:7" ht="12.75" customHeight="1" thickTop="1" thickBot="1" x14ac:dyDescent="0.25">
      <c r="A10" s="747" t="s">
        <v>590</v>
      </c>
      <c r="B10" s="746"/>
      <c r="C10" s="1544"/>
      <c r="D10" s="507"/>
      <c r="E10" s="1544"/>
      <c r="F10" s="1543">
        <f t="shared" si="0"/>
        <v>0</v>
      </c>
    </row>
    <row r="11" spans="1:7" ht="12.75" customHeight="1" thickTop="1" thickBot="1" x14ac:dyDescent="0.25">
      <c r="A11" s="747" t="s">
        <v>381</v>
      </c>
      <c r="B11" s="746"/>
      <c r="C11" s="1544"/>
      <c r="D11" s="507"/>
      <c r="E11" s="1544"/>
      <c r="F11" s="1543">
        <f t="shared" si="0"/>
        <v>0</v>
      </c>
    </row>
    <row r="12" spans="1:7" ht="12.75" customHeight="1" thickTop="1" thickBot="1" x14ac:dyDescent="0.25">
      <c r="A12" s="747" t="s">
        <v>1353</v>
      </c>
      <c r="B12" s="746"/>
      <c r="C12" s="1544"/>
      <c r="D12" s="507"/>
      <c r="E12" s="1544"/>
      <c r="F12" s="1543">
        <f t="shared" si="0"/>
        <v>0</v>
      </c>
    </row>
    <row r="13" spans="1:7" ht="12.75" customHeight="1" thickTop="1" thickBot="1" x14ac:dyDescent="0.25">
      <c r="A13" s="747" t="s">
        <v>447</v>
      </c>
      <c r="B13" s="746"/>
      <c r="C13" s="1544"/>
      <c r="D13" s="507"/>
      <c r="E13" s="1544"/>
      <c r="F13" s="1543">
        <f t="shared" si="0"/>
        <v>0</v>
      </c>
    </row>
    <row r="14" spans="1:7" ht="12.75" customHeight="1" thickTop="1" thickBot="1" x14ac:dyDescent="0.25">
      <c r="A14" s="1729" t="s">
        <v>516</v>
      </c>
      <c r="B14" s="746"/>
      <c r="C14" s="1544"/>
      <c r="D14" s="507"/>
      <c r="E14" s="1544"/>
      <c r="F14" s="1543">
        <f t="shared" si="0"/>
        <v>0</v>
      </c>
    </row>
    <row r="15" spans="1:7" ht="14.25" thickTop="1" thickBot="1" x14ac:dyDescent="0.25">
      <c r="A15" s="2337" t="s">
        <v>716</v>
      </c>
      <c r="B15" s="2338"/>
      <c r="C15" s="1543">
        <f>SUM(C6:C14)</f>
        <v>0</v>
      </c>
      <c r="D15" s="1543">
        <f>SUM(D6:D14)</f>
        <v>0</v>
      </c>
      <c r="E15" s="1543">
        <f>SUM(E6:E14)</f>
        <v>0</v>
      </c>
      <c r="F15" s="1543">
        <f>SUM(F6:F14)</f>
        <v>0</v>
      </c>
      <c r="G15" s="676"/>
    </row>
    <row r="16" spans="1:7" s="55" customFormat="1" ht="13.5" thickTop="1" x14ac:dyDescent="0.2">
      <c r="A16" s="2332" t="s">
        <v>1301</v>
      </c>
      <c r="B16" s="2321"/>
      <c r="C16" s="2329"/>
      <c r="D16" s="2330"/>
      <c r="E16" s="2330"/>
      <c r="F16" s="2331"/>
    </row>
    <row r="17" spans="1:11" ht="12.75" customHeight="1" thickBot="1" x14ac:dyDescent="0.25">
      <c r="A17" s="2347" t="s">
        <v>67</v>
      </c>
      <c r="B17" s="2348"/>
      <c r="C17" s="1544"/>
      <c r="D17" s="507"/>
      <c r="E17" s="1544"/>
      <c r="F17" s="1543">
        <f>SUM(C17+D17)-E17</f>
        <v>0</v>
      </c>
    </row>
    <row r="18" spans="1:11" ht="12.75" customHeight="1" thickTop="1" thickBot="1" x14ac:dyDescent="0.25">
      <c r="A18" s="2347" t="s">
        <v>7</v>
      </c>
      <c r="B18" s="2348"/>
      <c r="C18" s="1544"/>
      <c r="D18" s="507"/>
      <c r="E18" s="1544"/>
      <c r="F18" s="1543">
        <f>SUM(C18+D18)-E18</f>
        <v>0</v>
      </c>
    </row>
    <row r="19" spans="1:11" ht="12.75" customHeight="1" thickTop="1" thickBot="1" x14ac:dyDescent="0.25">
      <c r="A19" s="2347" t="s">
        <v>447</v>
      </c>
      <c r="B19" s="2348"/>
      <c r="C19" s="1544"/>
      <c r="D19" s="507"/>
      <c r="E19" s="1544"/>
      <c r="F19" s="1543">
        <f>SUM(C19+D19)-E19</f>
        <v>0</v>
      </c>
    </row>
    <row r="20" spans="1:11" ht="12.75" customHeight="1" thickTop="1" thickBot="1" x14ac:dyDescent="0.25">
      <c r="A20" s="2349" t="s">
        <v>516</v>
      </c>
      <c r="B20" s="2350"/>
      <c r="C20" s="1544"/>
      <c r="D20" s="507"/>
      <c r="E20" s="1544"/>
      <c r="F20" s="1543">
        <f>SUM(C20+D20)-E20</f>
        <v>0</v>
      </c>
    </row>
    <row r="21" spans="1:11" ht="14.25" thickTop="1" thickBot="1" x14ac:dyDescent="0.25">
      <c r="A21" s="2322" t="s">
        <v>717</v>
      </c>
      <c r="B21" s="2338"/>
      <c r="C21" s="1543">
        <f>SUM(C17:C20)</f>
        <v>0</v>
      </c>
      <c r="D21" s="1543">
        <f>SUM(D17:D20)</f>
        <v>0</v>
      </c>
      <c r="E21" s="1543">
        <f>SUM(E17:E20)</f>
        <v>0</v>
      </c>
      <c r="F21" s="1543">
        <f>SUM(F17:F20)</f>
        <v>0</v>
      </c>
      <c r="G21" s="676"/>
    </row>
    <row r="22" spans="1:11" ht="13.5" thickTop="1" x14ac:dyDescent="0.2">
      <c r="A22" s="2351" t="s">
        <v>1302</v>
      </c>
      <c r="B22" s="2321"/>
      <c r="C22" s="2329"/>
      <c r="D22" s="2330"/>
      <c r="E22" s="2330"/>
      <c r="F22" s="2331"/>
    </row>
    <row r="23" spans="1:11" ht="23.25" customHeight="1" thickBot="1" x14ac:dyDescent="0.25">
      <c r="A23" s="2322" t="s">
        <v>718</v>
      </c>
      <c r="B23" s="2338"/>
      <c r="C23" s="916"/>
      <c r="D23" s="916"/>
      <c r="E23" s="916"/>
      <c r="F23" s="1543">
        <f>SUM(C23+D23)-E23</f>
        <v>0</v>
      </c>
      <c r="G23" s="676"/>
    </row>
    <row r="24" spans="1:11" ht="13.5" thickTop="1" x14ac:dyDescent="0.2">
      <c r="A24" s="2351" t="s">
        <v>1303</v>
      </c>
      <c r="B24" s="2321"/>
      <c r="C24" s="2329"/>
      <c r="D24" s="2330"/>
      <c r="E24" s="2330"/>
      <c r="F24" s="2331"/>
    </row>
    <row r="25" spans="1:11" ht="13.5" thickBot="1" x14ac:dyDescent="0.25">
      <c r="A25" s="2322" t="s">
        <v>719</v>
      </c>
      <c r="B25" s="2354"/>
      <c r="C25" s="916"/>
      <c r="D25" s="916"/>
      <c r="E25" s="916"/>
      <c r="F25" s="1543">
        <f>SUM(C25+D25)-E25</f>
        <v>0</v>
      </c>
      <c r="G25" s="676"/>
    </row>
    <row r="26" spans="1:11" ht="13.5" thickTop="1" x14ac:dyDescent="0.2">
      <c r="A26" s="2320" t="s">
        <v>743</v>
      </c>
      <c r="B26" s="2321"/>
      <c r="C26" s="1545"/>
      <c r="D26" s="1545"/>
      <c r="E26" s="1545"/>
      <c r="F26" s="1546"/>
    </row>
    <row r="27" spans="1:11" ht="13.5" thickBot="1" x14ac:dyDescent="0.25">
      <c r="A27" s="2322" t="s">
        <v>1237</v>
      </c>
      <c r="B27" s="2323"/>
      <c r="C27" s="507"/>
      <c r="D27" s="507"/>
      <c r="E27" s="507"/>
      <c r="F27" s="1543">
        <f>SUM(C27+D27)-E27</f>
        <v>0</v>
      </c>
      <c r="G27" s="676"/>
    </row>
    <row r="28" spans="1:11" ht="7.5" customHeight="1" thickTop="1" x14ac:dyDescent="0.2">
      <c r="A28" s="543"/>
    </row>
    <row r="29" spans="1:11" ht="23.25" customHeight="1" x14ac:dyDescent="0.2">
      <c r="A29" s="2352" t="s">
        <v>666</v>
      </c>
      <c r="B29" s="2353"/>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1645</v>
      </c>
      <c r="H30" s="129" t="s">
        <v>1995</v>
      </c>
      <c r="I30" s="129" t="s">
        <v>1996</v>
      </c>
      <c r="J30" s="1238" t="s">
        <v>3</v>
      </c>
      <c r="K30" s="118"/>
    </row>
    <row r="31" spans="1:11" ht="12" customHeight="1" x14ac:dyDescent="0.2">
      <c r="A31" s="1093"/>
      <c r="B31" s="649"/>
      <c r="C31" s="1091"/>
      <c r="D31" s="1549"/>
      <c r="E31" s="1091"/>
      <c r="F31" s="1091"/>
      <c r="G31" s="1091"/>
      <c r="H31" s="1091"/>
      <c r="I31" s="1092">
        <f>((E31+F31)-H31)+G31</f>
        <v>0</v>
      </c>
      <c r="J31" s="1091"/>
      <c r="K31" s="117"/>
    </row>
    <row r="32" spans="1:11" ht="12" customHeight="1" x14ac:dyDescent="0.2">
      <c r="A32" s="1093" t="s">
        <v>2117</v>
      </c>
      <c r="B32" s="649">
        <v>36404</v>
      </c>
      <c r="C32" s="1091">
        <v>305000</v>
      </c>
      <c r="D32" s="1549">
        <v>4</v>
      </c>
      <c r="E32" s="1091">
        <v>80000</v>
      </c>
      <c r="F32" s="1091"/>
      <c r="G32" s="1091"/>
      <c r="H32" s="1091">
        <v>25000</v>
      </c>
      <c r="I32" s="1092">
        <f>((E32+F32)-H32)+G32</f>
        <v>55000</v>
      </c>
      <c r="J32" s="1091">
        <v>54761</v>
      </c>
      <c r="K32" s="117"/>
    </row>
    <row r="33" spans="1:11" ht="12" customHeight="1" x14ac:dyDescent="0.2">
      <c r="A33" s="1093"/>
      <c r="B33" s="649"/>
      <c r="C33" s="1091"/>
      <c r="D33" s="1549"/>
      <c r="E33" s="1091"/>
      <c r="F33" s="1091"/>
      <c r="G33" s="1091"/>
      <c r="H33" s="1091"/>
      <c r="I33" s="1092">
        <f t="shared" ref="I33:I48" si="1">((E33+F33)-H33)+G33</f>
        <v>0</v>
      </c>
      <c r="J33" s="1091"/>
      <c r="K33" s="117"/>
    </row>
    <row r="34" spans="1:11" ht="12" customHeight="1" x14ac:dyDescent="0.2">
      <c r="A34" s="1093" t="s">
        <v>2118</v>
      </c>
      <c r="B34" s="649"/>
      <c r="C34" s="1091"/>
      <c r="D34" s="1549"/>
      <c r="E34" s="1091"/>
      <c r="F34" s="1091"/>
      <c r="G34" s="1091"/>
      <c r="H34" s="1091"/>
      <c r="I34" s="1092">
        <f t="shared" si="1"/>
        <v>0</v>
      </c>
      <c r="J34" s="1091"/>
      <c r="K34" s="116"/>
    </row>
    <row r="35" spans="1:11" ht="12" customHeight="1" x14ac:dyDescent="0.2">
      <c r="A35" s="1093" t="s">
        <v>2119</v>
      </c>
      <c r="B35" s="649">
        <v>40725</v>
      </c>
      <c r="C35" s="1094">
        <v>225000</v>
      </c>
      <c r="D35" s="1549">
        <v>7</v>
      </c>
      <c r="E35" s="1094">
        <v>180000</v>
      </c>
      <c r="F35" s="1094"/>
      <c r="G35" s="1094"/>
      <c r="H35" s="1094">
        <v>10000</v>
      </c>
      <c r="I35" s="1092">
        <f t="shared" si="1"/>
        <v>170000</v>
      </c>
      <c r="J35" s="1094">
        <v>170000</v>
      </c>
      <c r="K35" s="116"/>
    </row>
    <row r="36" spans="1:11" ht="12" customHeight="1" x14ac:dyDescent="0.2">
      <c r="A36" s="1093"/>
      <c r="B36" s="649"/>
      <c r="C36" s="1091"/>
      <c r="D36" s="1549"/>
      <c r="E36" s="1091"/>
      <c r="F36" s="1091"/>
      <c r="G36" s="1091"/>
      <c r="H36" s="1091"/>
      <c r="I36" s="1092">
        <f t="shared" si="1"/>
        <v>0</v>
      </c>
      <c r="J36" s="1091"/>
      <c r="K36" s="121"/>
    </row>
    <row r="37" spans="1:11" ht="12" customHeight="1" x14ac:dyDescent="0.2">
      <c r="A37" s="1093"/>
      <c r="B37" s="649"/>
      <c r="C37" s="431"/>
      <c r="D37" s="1550"/>
      <c r="E37" s="431"/>
      <c r="F37" s="431"/>
      <c r="G37" s="431"/>
      <c r="H37" s="431"/>
      <c r="I37" s="1092">
        <f t="shared" si="1"/>
        <v>0</v>
      </c>
      <c r="J37" s="431"/>
      <c r="K37" s="116"/>
    </row>
    <row r="38" spans="1:11" ht="12" customHeight="1" x14ac:dyDescent="0.2">
      <c r="A38" s="1093"/>
      <c r="B38" s="649"/>
      <c r="C38" s="1091"/>
      <c r="D38" s="1547"/>
      <c r="E38" s="1095"/>
      <c r="F38" s="1095"/>
      <c r="G38" s="1095"/>
      <c r="H38" s="1095"/>
      <c r="I38" s="1092">
        <f t="shared" si="1"/>
        <v>0</v>
      </c>
      <c r="J38" s="1096" t="s">
        <v>300</v>
      </c>
      <c r="K38" s="130"/>
    </row>
    <row r="39" spans="1:11" ht="12" customHeight="1" x14ac:dyDescent="0.2">
      <c r="A39" s="1093"/>
      <c r="B39" s="649"/>
      <c r="C39" s="1091"/>
      <c r="D39" s="1547"/>
      <c r="E39" s="1095"/>
      <c r="F39" s="1095"/>
      <c r="G39" s="1095"/>
      <c r="H39" s="1095"/>
      <c r="I39" s="1092">
        <f t="shared" si="1"/>
        <v>0</v>
      </c>
      <c r="J39" s="1096"/>
      <c r="K39" s="130"/>
    </row>
    <row r="40" spans="1:11" ht="12" customHeight="1" x14ac:dyDescent="0.2">
      <c r="A40" s="1093"/>
      <c r="B40" s="649"/>
      <c r="C40" s="1091"/>
      <c r="D40" s="1547"/>
      <c r="E40" s="1095"/>
      <c r="F40" s="1095"/>
      <c r="G40" s="1095"/>
      <c r="H40" s="1095"/>
      <c r="I40" s="1092">
        <f t="shared" si="1"/>
        <v>0</v>
      </c>
      <c r="J40" s="1096"/>
      <c r="K40" s="130"/>
    </row>
    <row r="41" spans="1:11" ht="12" customHeight="1" x14ac:dyDescent="0.2">
      <c r="A41" s="1093"/>
      <c r="B41" s="649"/>
      <c r="C41" s="1091"/>
      <c r="D41" s="1547"/>
      <c r="E41" s="1095"/>
      <c r="F41" s="1095"/>
      <c r="G41" s="1095"/>
      <c r="H41" s="1095"/>
      <c r="I41" s="1092">
        <f t="shared" si="1"/>
        <v>0</v>
      </c>
      <c r="J41" s="1096"/>
      <c r="K41" s="130"/>
    </row>
    <row r="42" spans="1:11" ht="12" customHeight="1" x14ac:dyDescent="0.2">
      <c r="A42" s="1093"/>
      <c r="B42" s="649"/>
      <c r="C42" s="1091"/>
      <c r="D42" s="1547"/>
      <c r="E42" s="1095"/>
      <c r="F42" s="1095"/>
      <c r="G42" s="1095"/>
      <c r="H42" s="1095"/>
      <c r="I42" s="1092">
        <f t="shared" si="1"/>
        <v>0</v>
      </c>
      <c r="J42" s="1096"/>
      <c r="K42" s="130"/>
    </row>
    <row r="43" spans="1:11" ht="12" customHeight="1" x14ac:dyDescent="0.2">
      <c r="A43" s="1093"/>
      <c r="B43" s="649"/>
      <c r="C43" s="1091"/>
      <c r="D43" s="1547"/>
      <c r="E43" s="1095"/>
      <c r="F43" s="1095"/>
      <c r="G43" s="1095"/>
      <c r="H43" s="1095"/>
      <c r="I43" s="1092">
        <f t="shared" si="1"/>
        <v>0</v>
      </c>
      <c r="J43" s="1096"/>
      <c r="K43" s="130"/>
    </row>
    <row r="44" spans="1:11" ht="12" customHeight="1" x14ac:dyDescent="0.2">
      <c r="A44" s="1093"/>
      <c r="B44" s="649"/>
      <c r="C44" s="1091"/>
      <c r="D44" s="1549"/>
      <c r="E44" s="1091"/>
      <c r="F44" s="1091"/>
      <c r="G44" s="1091"/>
      <c r="H44" s="1091"/>
      <c r="I44" s="1092">
        <f t="shared" si="1"/>
        <v>0</v>
      </c>
      <c r="J44" s="1091"/>
      <c r="K44" s="116"/>
    </row>
    <row r="45" spans="1:11" ht="12" customHeight="1" x14ac:dyDescent="0.2">
      <c r="A45" s="1093"/>
      <c r="B45" s="649"/>
      <c r="C45" s="1091"/>
      <c r="D45" s="1549"/>
      <c r="E45" s="1091"/>
      <c r="F45" s="1091"/>
      <c r="G45" s="1091"/>
      <c r="H45" s="1091"/>
      <c r="I45" s="1092">
        <f t="shared" si="1"/>
        <v>0</v>
      </c>
      <c r="J45" s="1091"/>
      <c r="K45" s="116"/>
    </row>
    <row r="46" spans="1:11" ht="12" customHeight="1" x14ac:dyDescent="0.2">
      <c r="A46" s="1093"/>
      <c r="B46" s="649"/>
      <c r="C46" s="1091"/>
      <c r="D46" s="1549"/>
      <c r="E46" s="1091"/>
      <c r="F46" s="1091"/>
      <c r="G46" s="1091"/>
      <c r="H46" s="1091"/>
      <c r="I46" s="1092">
        <f t="shared" si="1"/>
        <v>0</v>
      </c>
      <c r="J46" s="1091"/>
      <c r="K46" s="116"/>
    </row>
    <row r="47" spans="1:11" ht="12" customHeight="1" x14ac:dyDescent="0.2">
      <c r="A47" s="1093"/>
      <c r="B47" s="649"/>
      <c r="C47" s="1094"/>
      <c r="D47" s="1549"/>
      <c r="E47" s="1094"/>
      <c r="F47" s="1094"/>
      <c r="G47" s="1094"/>
      <c r="H47" s="1094"/>
      <c r="I47" s="1092">
        <f t="shared" si="1"/>
        <v>0</v>
      </c>
      <c r="J47" s="1094"/>
      <c r="K47" s="116"/>
    </row>
    <row r="48" spans="1:11" ht="12" customHeight="1" x14ac:dyDescent="0.2">
      <c r="A48" s="1093"/>
      <c r="B48" s="649"/>
      <c r="C48" s="1091"/>
      <c r="D48" s="1549"/>
      <c r="E48" s="1091"/>
      <c r="F48" s="1091"/>
      <c r="G48" s="1091"/>
      <c r="H48" s="1091"/>
      <c r="I48" s="1092">
        <f t="shared" si="1"/>
        <v>0</v>
      </c>
      <c r="J48" s="1091"/>
      <c r="K48" s="116"/>
    </row>
    <row r="49" spans="1:11" ht="12" customHeight="1" x14ac:dyDescent="0.2">
      <c r="A49" s="1093"/>
      <c r="B49" s="649"/>
      <c r="C49" s="1092">
        <f>SUM(C31:C48)</f>
        <v>530000</v>
      </c>
      <c r="D49" s="1548"/>
      <c r="E49" s="1092">
        <f t="shared" ref="E49:J49" si="2">SUM(E31:E48)</f>
        <v>260000</v>
      </c>
      <c r="F49" s="1092">
        <f t="shared" si="2"/>
        <v>0</v>
      </c>
      <c r="G49" s="1092">
        <f t="shared" si="2"/>
        <v>0</v>
      </c>
      <c r="H49" s="1092">
        <f t="shared" si="2"/>
        <v>35000</v>
      </c>
      <c r="I49" s="1092">
        <f t="shared" si="2"/>
        <v>225000</v>
      </c>
      <c r="J49" s="1092">
        <f t="shared" si="2"/>
        <v>224761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1" t="s">
        <v>668</v>
      </c>
      <c r="C52" s="2342"/>
      <c r="D52" s="2342"/>
      <c r="E52" s="123" t="s">
        <v>989</v>
      </c>
      <c r="F52" s="2343" t="s">
        <v>2120</v>
      </c>
      <c r="G52" s="2344"/>
      <c r="H52" s="117"/>
      <c r="I52" s="117"/>
      <c r="J52" s="120"/>
    </row>
    <row r="53" spans="1:11" ht="11.25" customHeight="1" x14ac:dyDescent="0.2">
      <c r="A53" s="744" t="s">
        <v>1064</v>
      </c>
      <c r="B53" s="124" t="s">
        <v>1105</v>
      </c>
      <c r="C53" s="120"/>
      <c r="D53" s="116"/>
      <c r="E53" s="123" t="s">
        <v>576</v>
      </c>
      <c r="F53" s="2345"/>
      <c r="G53" s="2346"/>
      <c r="H53" s="117"/>
      <c r="I53" s="117"/>
      <c r="J53" s="120"/>
    </row>
    <row r="54" spans="1:11" ht="11.25" customHeight="1" x14ac:dyDescent="0.2">
      <c r="A54" s="745"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61" right="0.28000000000000003" top="0.35" bottom="0.32" header="0.17" footer="0.17"/>
  <pageSetup scale="70" firstPageNumber="25" orientation="landscape" useFirstPageNumber="1" r:id="rId1"/>
  <headerFooter alignWithMargins="0">
    <oddHeader>&amp;L&amp;8Page &amp;P&amp;R&amp;8Page &amp;P</oddHeader>
    <oddFooter>&amp;L&amp;8Print Date: &amp;D 
&amp;F
See accompanying notes.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B46" activeCellId="1" sqref="B29:K29 AB4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7"/>
      <c r="I1" s="750"/>
      <c r="J1" s="749"/>
    </row>
    <row r="2" spans="1:11" ht="36.75" x14ac:dyDescent="0.2">
      <c r="A2" s="2358" t="s">
        <v>1874</v>
      </c>
      <c r="B2" s="2359"/>
      <c r="C2" s="2359"/>
      <c r="D2" s="2359"/>
      <c r="E2" s="2360"/>
      <c r="F2" s="1824" t="s">
        <v>1055</v>
      </c>
      <c r="G2" s="1825" t="s">
        <v>100</v>
      </c>
      <c r="H2" s="1825" t="s">
        <v>471</v>
      </c>
      <c r="I2" s="1825" t="s">
        <v>1354</v>
      </c>
      <c r="J2" s="1825" t="s">
        <v>1000</v>
      </c>
      <c r="K2" s="1825" t="s">
        <v>144</v>
      </c>
    </row>
    <row r="3" spans="1:11" x14ac:dyDescent="0.2">
      <c r="A3" s="2361" t="s">
        <v>1997</v>
      </c>
      <c r="B3" s="2362"/>
      <c r="C3" s="2362"/>
      <c r="D3" s="2362"/>
      <c r="E3" s="2363"/>
      <c r="F3" s="255"/>
      <c r="G3" s="558">
        <v>0</v>
      </c>
      <c r="H3" s="558">
        <v>0</v>
      </c>
      <c r="I3" s="558">
        <v>0</v>
      </c>
      <c r="J3" s="1204">
        <v>0</v>
      </c>
      <c r="K3" s="1204">
        <v>0</v>
      </c>
    </row>
    <row r="4" spans="1:11" x14ac:dyDescent="0.2">
      <c r="A4" s="2364" t="s">
        <v>427</v>
      </c>
      <c r="B4" s="2365"/>
      <c r="C4" s="2365"/>
      <c r="D4" s="2365"/>
      <c r="E4" s="2342"/>
      <c r="F4" s="545"/>
      <c r="G4" s="566"/>
      <c r="H4" s="565"/>
      <c r="I4" s="566"/>
      <c r="J4" s="1182"/>
      <c r="K4" s="1182"/>
    </row>
    <row r="5" spans="1:11" ht="13.5" customHeight="1" x14ac:dyDescent="0.2">
      <c r="A5" s="2375" t="s">
        <v>1236</v>
      </c>
      <c r="B5" s="2376"/>
      <c r="C5" s="2376"/>
      <c r="D5" s="2376"/>
      <c r="E5" s="2377"/>
      <c r="F5" s="1138" t="s">
        <v>992</v>
      </c>
      <c r="G5" s="564"/>
      <c r="H5" s="558">
        <v>4418</v>
      </c>
      <c r="I5" s="1201"/>
      <c r="J5" s="1172"/>
      <c r="K5" s="1172"/>
    </row>
    <row r="6" spans="1:11" x14ac:dyDescent="0.2">
      <c r="A6" s="1826" t="s">
        <v>816</v>
      </c>
      <c r="B6" s="1827"/>
      <c r="C6" s="1827"/>
      <c r="D6" s="1827"/>
      <c r="E6" s="1828"/>
      <c r="F6" s="256" t="s">
        <v>993</v>
      </c>
      <c r="G6" s="558"/>
      <c r="H6" s="558">
        <v>4</v>
      </c>
      <c r="I6" s="558"/>
      <c r="J6" s="1204"/>
      <c r="K6" s="1204"/>
    </row>
    <row r="7" spans="1:11" x14ac:dyDescent="0.2">
      <c r="A7" s="642" t="s">
        <v>280</v>
      </c>
      <c r="B7" s="1829"/>
      <c r="C7" s="1829"/>
      <c r="D7" s="1829"/>
      <c r="E7" s="1830"/>
      <c r="F7" s="1138" t="s">
        <v>994</v>
      </c>
      <c r="G7" s="566"/>
      <c r="H7" s="566"/>
      <c r="I7" s="566"/>
      <c r="J7" s="1202"/>
      <c r="K7" s="1204"/>
    </row>
    <row r="8" spans="1:11" x14ac:dyDescent="0.2">
      <c r="A8" s="642" t="s">
        <v>401</v>
      </c>
      <c r="B8" s="1829"/>
      <c r="C8" s="1829"/>
      <c r="D8" s="1829"/>
      <c r="E8" s="1830"/>
      <c r="F8" s="1138" t="s">
        <v>995</v>
      </c>
      <c r="G8" s="563"/>
      <c r="H8" s="563"/>
      <c r="I8" s="563"/>
      <c r="J8" s="1204"/>
      <c r="K8" s="1182"/>
    </row>
    <row r="9" spans="1:11" x14ac:dyDescent="0.2">
      <c r="A9" s="642" t="s">
        <v>144</v>
      </c>
      <c r="B9" s="1829"/>
      <c r="C9" s="1829"/>
      <c r="D9" s="1829"/>
      <c r="E9" s="1830"/>
      <c r="F9" s="256" t="s">
        <v>997</v>
      </c>
      <c r="G9" s="563"/>
      <c r="H9" s="564"/>
      <c r="I9" s="564"/>
      <c r="J9" s="1202"/>
      <c r="K9" s="1204"/>
    </row>
    <row r="10" spans="1:11" ht="12" customHeight="1" x14ac:dyDescent="0.2">
      <c r="A10" s="2378" t="s">
        <v>1840</v>
      </c>
      <c r="B10" s="2355"/>
      <c r="C10" s="2355"/>
      <c r="D10" s="2355"/>
      <c r="E10" s="2379"/>
      <c r="F10" s="1270" t="s">
        <v>1008</v>
      </c>
      <c r="G10" s="563"/>
      <c r="H10" s="1271">
        <v>36</v>
      </c>
      <c r="I10" s="558"/>
      <c r="J10" s="1204"/>
      <c r="K10" s="1204"/>
    </row>
    <row r="11" spans="1:11" x14ac:dyDescent="0.2">
      <c r="A11" s="2375" t="s">
        <v>166</v>
      </c>
      <c r="B11" s="2376"/>
      <c r="C11" s="2376"/>
      <c r="D11" s="2376"/>
      <c r="E11" s="2377"/>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4458</v>
      </c>
      <c r="I12" s="559">
        <f>SUM(I5:I11)</f>
        <v>0</v>
      </c>
      <c r="J12" s="559">
        <f>SUM(J5:J11)</f>
        <v>0</v>
      </c>
      <c r="K12" s="559">
        <f>SUM(K5:K11)</f>
        <v>0</v>
      </c>
    </row>
    <row r="13" spans="1:11" ht="12.75" customHeight="1" thickTop="1" x14ac:dyDescent="0.2">
      <c r="A13" s="2366" t="s">
        <v>428</v>
      </c>
      <c r="B13" s="2367"/>
      <c r="C13" s="2367"/>
      <c r="D13" s="2367"/>
      <c r="E13" s="2368"/>
      <c r="F13" s="1139"/>
      <c r="G13" s="560"/>
      <c r="H13" s="561"/>
      <c r="I13" s="562"/>
      <c r="J13" s="562"/>
      <c r="K13" s="562"/>
    </row>
    <row r="14" spans="1:11" x14ac:dyDescent="0.2">
      <c r="A14" s="2383" t="s">
        <v>524</v>
      </c>
      <c r="B14" s="2383"/>
      <c r="C14" s="2383"/>
      <c r="D14" s="2383"/>
      <c r="E14" s="2384"/>
      <c r="F14" s="257" t="s">
        <v>998</v>
      </c>
      <c r="G14" s="563"/>
      <c r="H14" s="558">
        <v>4458</v>
      </c>
      <c r="I14" s="564"/>
      <c r="J14" s="1172"/>
      <c r="K14" s="1204"/>
    </row>
    <row r="15" spans="1:11" x14ac:dyDescent="0.2">
      <c r="A15" s="2376" t="s">
        <v>5</v>
      </c>
      <c r="B15" s="2376"/>
      <c r="C15" s="2376"/>
      <c r="D15" s="2376"/>
      <c r="E15" s="2377"/>
      <c r="F15" s="257" t="s">
        <v>999</v>
      </c>
      <c r="G15" s="564"/>
      <c r="H15" s="558"/>
      <c r="I15" s="558"/>
      <c r="J15" s="1204"/>
      <c r="K15" s="1204"/>
    </row>
    <row r="16" spans="1:11" ht="12.75" customHeight="1" x14ac:dyDescent="0.2">
      <c r="A16" s="2376" t="s">
        <v>336</v>
      </c>
      <c r="B16" s="2376"/>
      <c r="C16" s="2376"/>
      <c r="D16" s="2376"/>
      <c r="E16" s="2377"/>
      <c r="F16" s="257"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9" t="s">
        <v>426</v>
      </c>
      <c r="B18" s="2370"/>
      <c r="C18" s="2370"/>
      <c r="D18" s="2370"/>
      <c r="E18" s="2371"/>
      <c r="F18" s="257" t="s">
        <v>1085</v>
      </c>
      <c r="G18" s="563"/>
      <c r="H18" s="563"/>
      <c r="I18" s="563"/>
      <c r="J18" s="1204"/>
      <c r="K18" s="1190"/>
    </row>
    <row r="19" spans="1:11" ht="25.5" customHeight="1" x14ac:dyDescent="0.2">
      <c r="A19" s="2386" t="s">
        <v>1999</v>
      </c>
      <c r="B19" s="2386"/>
      <c r="C19" s="2386"/>
      <c r="D19" s="2386"/>
      <c r="E19" s="2387"/>
      <c r="F19" s="257" t="s">
        <v>1086</v>
      </c>
      <c r="G19" s="563"/>
      <c r="H19" s="563"/>
      <c r="I19" s="563"/>
      <c r="J19" s="1204"/>
      <c r="K19" s="1190"/>
    </row>
    <row r="20" spans="1:11" ht="12.75" customHeight="1" x14ac:dyDescent="0.2">
      <c r="A20" s="2388" t="s">
        <v>1839</v>
      </c>
      <c r="B20" s="2389"/>
      <c r="C20" s="2389"/>
      <c r="D20" s="2389"/>
      <c r="E20" s="2390"/>
      <c r="F20" s="257"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5" t="s">
        <v>1841</v>
      </c>
      <c r="B22" s="2355"/>
      <c r="C22" s="2355"/>
      <c r="D22" s="2355"/>
      <c r="E22" s="2385"/>
      <c r="F22" s="257"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4458</v>
      </c>
      <c r="I23" s="559">
        <f>SUM(I14:I16,I21,I22)</f>
        <v>0</v>
      </c>
      <c r="J23" s="559">
        <f>SUM(J14:J16,J21,J22)</f>
        <v>0</v>
      </c>
      <c r="K23" s="559">
        <f>SUM(K14:K16,K21,K22)</f>
        <v>0</v>
      </c>
    </row>
    <row r="24" spans="1:11" ht="12.75" customHeight="1" thickTop="1" thickBot="1" x14ac:dyDescent="0.25">
      <c r="A24" s="1231" t="s">
        <v>1998</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80"/>
      <c r="I31" s="2381"/>
      <c r="J31" s="2381"/>
      <c r="K31" s="2381"/>
    </row>
    <row r="32" spans="1:11" x14ac:dyDescent="0.2">
      <c r="A32" s="58"/>
      <c r="B32" s="9"/>
      <c r="C32" s="9"/>
      <c r="D32" s="9"/>
      <c r="E32" s="547"/>
      <c r="F32" s="1145" t="s">
        <v>620</v>
      </c>
      <c r="G32" s="567"/>
      <c r="H32" s="2382"/>
      <c r="I32" s="2381"/>
      <c r="J32" s="2381"/>
      <c r="K32" s="2381"/>
    </row>
    <row r="33" spans="1:11" x14ac:dyDescent="0.2">
      <c r="A33" s="1727" t="s">
        <v>1838</v>
      </c>
      <c r="B33" s="112"/>
      <c r="C33" s="112"/>
      <c r="D33" s="112"/>
      <c r="E33" s="112"/>
      <c r="F33" s="112"/>
      <c r="G33" s="568"/>
      <c r="H33" s="2382"/>
      <c r="I33" s="2381"/>
      <c r="J33" s="2381"/>
      <c r="K33" s="2381"/>
    </row>
    <row r="34" spans="1:11" x14ac:dyDescent="0.2">
      <c r="A34" s="1728"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5" t="s">
        <v>621</v>
      </c>
      <c r="B41" s="2356"/>
      <c r="C41" s="2356"/>
      <c r="D41" s="2356"/>
      <c r="E41" s="2356"/>
      <c r="F41" s="2357"/>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1644</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44" right="0.22" top="0.66" bottom="0.35"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
See accompanying notes.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B46" activeCellId="1" sqref="B29:K29 AB46"/>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7"/>
      <c r="C1" s="298"/>
      <c r="D1" s="833"/>
      <c r="E1" s="806"/>
      <c r="F1" s="806"/>
      <c r="G1" s="69"/>
      <c r="H1" s="304"/>
      <c r="I1" s="305"/>
      <c r="J1" s="2391"/>
      <c r="K1" s="2392"/>
      <c r="L1" s="2392"/>
    </row>
    <row r="2" spans="1:14" ht="48" x14ac:dyDescent="0.2">
      <c r="A2" s="1817" t="s">
        <v>1875</v>
      </c>
      <c r="B2" s="626" t="s">
        <v>437</v>
      </c>
      <c r="C2" s="1505" t="s">
        <v>2000</v>
      </c>
      <c r="D2" s="1505" t="s">
        <v>2001</v>
      </c>
      <c r="E2" s="1505" t="s">
        <v>2002</v>
      </c>
      <c r="F2" s="1505" t="s">
        <v>2003</v>
      </c>
      <c r="G2" s="63" t="s">
        <v>690</v>
      </c>
      <c r="H2" s="1505" t="s">
        <v>2004</v>
      </c>
      <c r="I2" s="1505" t="s">
        <v>2005</v>
      </c>
      <c r="J2" s="1505" t="s">
        <v>2006</v>
      </c>
      <c r="K2" s="1505" t="s">
        <v>2007</v>
      </c>
      <c r="L2" s="1505" t="s">
        <v>2008</v>
      </c>
      <c r="M2" s="64"/>
      <c r="N2" s="64"/>
    </row>
    <row r="3" spans="1:14" ht="13.5" thickBot="1" x14ac:dyDescent="0.25">
      <c r="A3" s="646" t="s">
        <v>1039</v>
      </c>
      <c r="B3" s="627">
        <v>210</v>
      </c>
      <c r="C3" s="1655"/>
      <c r="D3" s="1655"/>
      <c r="E3" s="1655"/>
      <c r="F3" s="1056">
        <f>(C3+D3)-E3</f>
        <v>0</v>
      </c>
      <c r="G3" s="628"/>
      <c r="H3" s="1655"/>
      <c r="I3" s="1655"/>
      <c r="J3" s="1655"/>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5">
        <v>221</v>
      </c>
      <c r="C5" s="633"/>
      <c r="D5" s="633"/>
      <c r="E5" s="633"/>
      <c r="F5" s="1056">
        <f>(C5+D5)-E5</f>
        <v>0</v>
      </c>
      <c r="G5" s="629"/>
      <c r="H5" s="635"/>
      <c r="I5" s="635"/>
      <c r="J5" s="635"/>
      <c r="K5" s="640"/>
      <c r="L5" s="1055">
        <f>F5-K5</f>
        <v>0</v>
      </c>
    </row>
    <row r="6" spans="1:14" ht="14.25" thickTop="1" thickBot="1" x14ac:dyDescent="0.25">
      <c r="A6" s="642" t="s">
        <v>1307</v>
      </c>
      <c r="B6" s="285">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5">
        <v>231</v>
      </c>
      <c r="C8" s="634">
        <v>2139845</v>
      </c>
      <c r="D8" s="634"/>
      <c r="E8" s="634"/>
      <c r="F8" s="1056">
        <f>(C8+D8)-E8</f>
        <v>2139845</v>
      </c>
      <c r="G8" s="630">
        <v>50</v>
      </c>
      <c r="H8" s="570">
        <v>1052111</v>
      </c>
      <c r="I8" s="570">
        <v>27305</v>
      </c>
      <c r="J8" s="570"/>
      <c r="K8" s="1055">
        <f>(H8+I8)-J8</f>
        <v>1079416</v>
      </c>
      <c r="L8" s="1055">
        <f>F8-K8</f>
        <v>1060429</v>
      </c>
    </row>
    <row r="9" spans="1:14" ht="14.25" thickTop="1" thickBot="1" x14ac:dyDescent="0.25">
      <c r="A9" s="642" t="s">
        <v>1309</v>
      </c>
      <c r="B9" s="285">
        <v>232</v>
      </c>
      <c r="C9" s="570"/>
      <c r="D9" s="570"/>
      <c r="E9" s="570"/>
      <c r="F9" s="1056">
        <f>(C9+D9)-E9</f>
        <v>0</v>
      </c>
      <c r="G9" s="630">
        <v>20</v>
      </c>
      <c r="H9" s="570"/>
      <c r="I9" s="570"/>
      <c r="J9" s="570"/>
      <c r="K9" s="1055">
        <f>(H9+I9)-J9</f>
        <v>0</v>
      </c>
      <c r="L9" s="1055">
        <f>F9-K9</f>
        <v>0</v>
      </c>
    </row>
    <row r="10" spans="1:14" ht="24" thickTop="1" thickBot="1" x14ac:dyDescent="0.25">
      <c r="A10" s="643" t="s">
        <v>1310</v>
      </c>
      <c r="B10" s="285">
        <v>240</v>
      </c>
      <c r="C10" s="1057">
        <v>26234</v>
      </c>
      <c r="D10" s="1057"/>
      <c r="E10" s="1057"/>
      <c r="F10" s="1058">
        <f>(C10+D10)-E10</f>
        <v>26234</v>
      </c>
      <c r="G10" s="630">
        <v>20</v>
      </c>
      <c r="H10" s="1059">
        <v>24274</v>
      </c>
      <c r="I10" s="1059">
        <v>285</v>
      </c>
      <c r="J10" s="1059"/>
      <c r="K10" s="1055">
        <f>(H10+I10)-J10</f>
        <v>24559</v>
      </c>
      <c r="L10" s="1055">
        <f>F10-K10</f>
        <v>1675</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5">
        <v>251</v>
      </c>
      <c r="C12" s="634">
        <v>611629</v>
      </c>
      <c r="D12" s="634">
        <v>55628</v>
      </c>
      <c r="E12" s="634">
        <v>13000</v>
      </c>
      <c r="F12" s="1056">
        <f>(C12+D12)-E12</f>
        <v>654257</v>
      </c>
      <c r="G12" s="630">
        <v>10</v>
      </c>
      <c r="H12" s="570">
        <v>475020</v>
      </c>
      <c r="I12" s="570">
        <v>28639</v>
      </c>
      <c r="J12" s="570">
        <v>11158</v>
      </c>
      <c r="K12" s="1055">
        <f>(H12+I12)-J12</f>
        <v>492501</v>
      </c>
      <c r="L12" s="1055">
        <f>F12-K12</f>
        <v>161756</v>
      </c>
    </row>
    <row r="13" spans="1:14" ht="14.25" thickTop="1" thickBot="1" x14ac:dyDescent="0.25">
      <c r="A13" s="645" t="s">
        <v>1312</v>
      </c>
      <c r="B13" s="285">
        <v>252</v>
      </c>
      <c r="C13" s="634">
        <v>4850</v>
      </c>
      <c r="D13" s="634">
        <v>5157</v>
      </c>
      <c r="E13" s="634">
        <v>4850</v>
      </c>
      <c r="F13" s="1056">
        <f>(C13+D13)-E13</f>
        <v>5157</v>
      </c>
      <c r="G13" s="630">
        <v>5</v>
      </c>
      <c r="H13" s="570">
        <v>4850</v>
      </c>
      <c r="I13" s="570">
        <v>860</v>
      </c>
      <c r="J13" s="570">
        <v>4850</v>
      </c>
      <c r="K13" s="1055">
        <f>(H13+I13)-J13</f>
        <v>860</v>
      </c>
      <c r="L13" s="1055">
        <f>F13-K13</f>
        <v>4297</v>
      </c>
    </row>
    <row r="14" spans="1:14" ht="14.25" thickTop="1" thickBot="1" x14ac:dyDescent="0.25">
      <c r="A14" s="645" t="s">
        <v>1313</v>
      </c>
      <c r="B14" s="285">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2782558</v>
      </c>
      <c r="D16" s="636">
        <f>SUM(D3,D5:D6,D8:D10,D12:D15)</f>
        <v>60785</v>
      </c>
      <c r="E16" s="636">
        <f>SUM(E3,E5:E6,E8:E10,E12:E15)</f>
        <v>17850</v>
      </c>
      <c r="F16" s="636">
        <f>SUM(F3,F5:F6,F8:F10,F12:F15)</f>
        <v>2825493</v>
      </c>
      <c r="G16" s="630"/>
      <c r="H16" s="636">
        <f>SUM(H3,H6,H8:H10,H12:H14,)</f>
        <v>1556255</v>
      </c>
      <c r="I16" s="636">
        <f>SUM(I3,I6,I8:I10,I12:I14,)</f>
        <v>57089</v>
      </c>
      <c r="J16" s="636">
        <f>SUM(J3,J6,J8:J10,J12:J14,)</f>
        <v>16008</v>
      </c>
      <c r="K16" s="1056">
        <f>(H16+I16)-J16</f>
        <v>1597336</v>
      </c>
      <c r="L16" s="1056">
        <f>F16-K16</f>
        <v>1228157</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57089</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36" right="0.17" top="1.1000000000000001" bottom="0.52" header="0.19" footer="0.17"/>
  <pageSetup scale="80" firstPageNumber="27" orientation="landscape" useFirstPageNumber="1" r:id="rId1"/>
  <headerFooter alignWithMargins="0">
    <oddHeader>&amp;L&amp;8Page &amp;P&amp;C &amp;R&amp;8Page &amp;P</oddHeader>
    <oddFooter>&amp;L&amp;8Print Date: &amp;D
&amp;F
See accompanying notes.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B46" activeCellId="1" sqref="B29:K29 AB46"/>
      <selection pane="bottomLeft" activeCell="AB46" activeCellId="1" sqref="B29:K29 AB4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29"/>
    </row>
    <row r="2" spans="1:7" ht="13.5" thickBot="1" x14ac:dyDescent="0.25">
      <c r="A2" s="2399" t="s">
        <v>556</v>
      </c>
      <c r="B2" s="2400"/>
      <c r="C2" s="2400"/>
      <c r="D2" s="2400"/>
      <c r="E2" s="2400"/>
      <c r="F2" s="2401"/>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6"/>
    </row>
    <row r="7" spans="1:7" s="356" customFormat="1" ht="12" thickTop="1" x14ac:dyDescent="0.2">
      <c r="A7" s="932" t="s">
        <v>581</v>
      </c>
      <c r="B7" s="573"/>
      <c r="C7" s="574"/>
      <c r="D7" s="573"/>
      <c r="E7" s="574"/>
      <c r="F7" s="573"/>
    </row>
    <row r="8" spans="1:7" ht="12" customHeight="1" x14ac:dyDescent="0.2">
      <c r="A8" s="358" t="s">
        <v>527</v>
      </c>
      <c r="B8" s="933" t="s">
        <v>1803</v>
      </c>
      <c r="C8" s="357"/>
      <c r="D8" s="358" t="s">
        <v>580</v>
      </c>
      <c r="E8" s="574" t="s">
        <v>1112</v>
      </c>
      <c r="F8" s="934">
        <f>'Expenditures 15-22'!K114</f>
        <v>1124105</v>
      </c>
      <c r="G8" s="356"/>
    </row>
    <row r="9" spans="1:7" ht="12" customHeight="1" x14ac:dyDescent="0.2">
      <c r="A9" s="358" t="s">
        <v>528</v>
      </c>
      <c r="B9" s="933" t="s">
        <v>1804</v>
      </c>
      <c r="C9" s="357"/>
      <c r="D9" s="358" t="s">
        <v>580</v>
      </c>
      <c r="E9" s="574"/>
      <c r="F9" s="935">
        <f>'Expenditures 15-22'!K150</f>
        <v>113401</v>
      </c>
      <c r="G9" s="936"/>
    </row>
    <row r="10" spans="1:7" ht="12" customHeight="1" x14ac:dyDescent="0.2">
      <c r="A10" s="358" t="s">
        <v>578</v>
      </c>
      <c r="B10" s="933" t="s">
        <v>1805</v>
      </c>
      <c r="C10" s="357"/>
      <c r="D10" s="358" t="s">
        <v>580</v>
      </c>
      <c r="E10" s="574"/>
      <c r="F10" s="935">
        <f>'Expenditures 15-22'!K168</f>
        <v>49523</v>
      </c>
      <c r="G10" s="936"/>
    </row>
    <row r="11" spans="1:7" ht="12" customHeight="1" x14ac:dyDescent="0.2">
      <c r="A11" s="358" t="s">
        <v>529</v>
      </c>
      <c r="B11" s="933" t="s">
        <v>1806</v>
      </c>
      <c r="C11" s="357"/>
      <c r="D11" s="358" t="s">
        <v>580</v>
      </c>
      <c r="E11" s="574"/>
      <c r="F11" s="935">
        <f>'Expenditures 15-22'!K204</f>
        <v>55790</v>
      </c>
      <c r="G11" s="936"/>
    </row>
    <row r="12" spans="1:7" ht="12" customHeight="1" x14ac:dyDescent="0.2">
      <c r="A12" s="358" t="s">
        <v>530</v>
      </c>
      <c r="B12" s="933" t="s">
        <v>1807</v>
      </c>
      <c r="C12" s="357"/>
      <c r="D12" s="358" t="s">
        <v>580</v>
      </c>
      <c r="E12" s="574"/>
      <c r="F12" s="935">
        <f>'Expenditures 15-22'!K288</f>
        <v>56948</v>
      </c>
      <c r="G12" s="936"/>
    </row>
    <row r="13" spans="1:7" ht="12" customHeight="1" x14ac:dyDescent="0.2">
      <c r="A13" s="358" t="s">
        <v>112</v>
      </c>
      <c r="B13" s="933" t="s">
        <v>1808</v>
      </c>
      <c r="C13" s="357"/>
      <c r="D13" s="358" t="s">
        <v>580</v>
      </c>
      <c r="E13" s="574"/>
      <c r="F13" s="935">
        <f>'Expenditures 15-22'!K331</f>
        <v>148467</v>
      </c>
      <c r="G13" s="937"/>
    </row>
    <row r="14" spans="1:7" ht="12" customHeight="1" thickBot="1" x14ac:dyDescent="0.25">
      <c r="A14" s="938"/>
      <c r="B14" s="575"/>
      <c r="C14" s="576"/>
      <c r="D14" s="993" t="s">
        <v>580</v>
      </c>
      <c r="E14" s="587" t="s">
        <v>1112</v>
      </c>
      <c r="F14" s="939">
        <f>SUM(F8:F13)</f>
        <v>1548234</v>
      </c>
      <c r="G14" s="356"/>
    </row>
    <row r="15" spans="1:7" ht="12" thickTop="1" x14ac:dyDescent="0.2">
      <c r="A15" s="356"/>
      <c r="B15" s="356"/>
      <c r="C15" s="357"/>
      <c r="D15" s="356"/>
      <c r="E15" s="574"/>
      <c r="F15" s="356"/>
      <c r="G15" s="356"/>
    </row>
    <row r="16" spans="1:7" ht="12" customHeight="1" x14ac:dyDescent="0.2">
      <c r="A16" s="940" t="s">
        <v>592</v>
      </c>
      <c r="B16" s="290"/>
      <c r="C16" s="290"/>
      <c r="D16" s="573"/>
      <c r="E16" s="574"/>
      <c r="F16" s="573"/>
      <c r="G16" s="356"/>
    </row>
    <row r="17" spans="1:7" ht="12" customHeight="1" x14ac:dyDescent="0.2">
      <c r="A17" s="940"/>
      <c r="B17" s="290"/>
      <c r="C17" s="290"/>
      <c r="D17" s="573"/>
      <c r="E17" s="574"/>
      <c r="F17" s="573"/>
      <c r="G17" s="356"/>
    </row>
    <row r="18" spans="1:7" ht="12" customHeight="1" x14ac:dyDescent="0.2">
      <c r="A18" s="358" t="s">
        <v>529</v>
      </c>
      <c r="B18" s="933" t="s">
        <v>1173</v>
      </c>
      <c r="C18" s="379">
        <f>'Revenues 9-14'!B43</f>
        <v>1412</v>
      </c>
      <c r="D18" s="941" t="str">
        <f>'Revenues 9-14'!A43</f>
        <v>Regular - Transp Fees from Other Districts (In State)</v>
      </c>
      <c r="E18" s="574"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8"/>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4"/>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4"/>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4"/>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4"/>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4"/>
      <c r="F24" s="1097">
        <f>'Revenues 9-14'!F56</f>
        <v>42</v>
      </c>
      <c r="G24" s="356"/>
    </row>
    <row r="25" spans="1:7" ht="12" customHeight="1" x14ac:dyDescent="0.2">
      <c r="A25" s="358" t="s">
        <v>529</v>
      </c>
      <c r="B25" s="933" t="s">
        <v>1180</v>
      </c>
      <c r="C25" s="379">
        <f>'Revenues 9-14'!B59</f>
        <v>1451</v>
      </c>
      <c r="D25" s="941" t="str">
        <f>'Revenues 9-14'!A59</f>
        <v>Adult - Transp Fees from Pupils or Parents (In State)</v>
      </c>
      <c r="E25" s="574"/>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4"/>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4"/>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4"/>
      <c r="F28" s="1097">
        <f>'Revenues 9-14'!F62</f>
        <v>0</v>
      </c>
      <c r="G28" s="356"/>
    </row>
    <row r="29" spans="1:7" ht="12" customHeight="1" x14ac:dyDescent="0.2">
      <c r="A29" s="358" t="s">
        <v>528</v>
      </c>
      <c r="B29" s="933" t="s">
        <v>947</v>
      </c>
      <c r="C29" s="947">
        <f>'Revenues 9-14'!B148</f>
        <v>3410</v>
      </c>
      <c r="D29" s="948" t="str">
        <f>'Revenues 9-14'!A148</f>
        <v>Adult Ed (from ICCB)</v>
      </c>
      <c r="E29" s="574"/>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4"/>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89"/>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89"/>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4"/>
      <c r="F33" s="1097">
        <f>'Revenues 9-14'!D229</f>
        <v>0</v>
      </c>
      <c r="G33" s="356"/>
    </row>
    <row r="34" spans="1:7" ht="12" customHeight="1" x14ac:dyDescent="0.2">
      <c r="A34" s="358" t="s">
        <v>527</v>
      </c>
      <c r="B34" s="358" t="s">
        <v>1809</v>
      </c>
      <c r="C34" s="951" t="str">
        <f>'Expenditures 15-22'!B7</f>
        <v>1125</v>
      </c>
      <c r="D34" s="952" t="str">
        <f>'Expenditures 15-22'!A7</f>
        <v>Pre-K Programs</v>
      </c>
      <c r="E34" s="574"/>
      <c r="F34" s="1097">
        <f>'Expenditures 15-22'!K7-SUM('Expenditures 15-22'!G7,'Expenditures 15-22'!I7)</f>
        <v>0</v>
      </c>
      <c r="G34" s="356"/>
    </row>
    <row r="35" spans="1:7" ht="12" customHeight="1" x14ac:dyDescent="0.2">
      <c r="A35" s="358" t="s">
        <v>527</v>
      </c>
      <c r="B35" s="358" t="s">
        <v>1810</v>
      </c>
      <c r="C35" s="951" t="str">
        <f>'Expenditures 15-22'!B9</f>
        <v>1225</v>
      </c>
      <c r="D35" s="952" t="str">
        <f>'Expenditures 15-22'!A9</f>
        <v>Special Education Programs Pre-K</v>
      </c>
      <c r="E35" s="574"/>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4"/>
      <c r="F36" s="1097">
        <f>'Expenditures 15-22'!K11-SUM('Expenditures 15-22'!G11,'Expenditures 15-22'!I11)</f>
        <v>0</v>
      </c>
      <c r="G36" s="356"/>
    </row>
    <row r="37" spans="1:7" ht="12" customHeight="1" x14ac:dyDescent="0.2">
      <c r="A37" s="358" t="s">
        <v>527</v>
      </c>
      <c r="B37" s="358" t="s">
        <v>1811</v>
      </c>
      <c r="C37" s="951">
        <f>'Expenditures 15-22'!B12</f>
        <v>1300</v>
      </c>
      <c r="D37" s="953" t="str">
        <f>'Expenditures 15-22'!A12</f>
        <v>Adult/Continuing Education Programs</v>
      </c>
      <c r="E37" s="574"/>
      <c r="F37" s="1097">
        <f>'Expenditures 15-22'!K12-SUM('Expenditures 15-22'!G12+'Expenditures 15-22'!I12)</f>
        <v>0</v>
      </c>
      <c r="G37" s="356"/>
    </row>
    <row r="38" spans="1:7" ht="12" customHeight="1" x14ac:dyDescent="0.2">
      <c r="A38" s="358" t="s">
        <v>527</v>
      </c>
      <c r="B38" s="358" t="s">
        <v>1812</v>
      </c>
      <c r="C38" s="951">
        <f>'Expenditures 15-22'!B15</f>
        <v>1600</v>
      </c>
      <c r="D38" s="953" t="str">
        <f>'Expenditures 15-22'!A15</f>
        <v>Summer School Programs</v>
      </c>
      <c r="E38" s="574"/>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4"/>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4"/>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4"/>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4"/>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4"/>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4"/>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4"/>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4"/>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4"/>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4"/>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4"/>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4"/>
      <c r="F50" s="1097">
        <f>'Expenditures 15-22'!K31</f>
        <v>0</v>
      </c>
      <c r="G50" s="356"/>
    </row>
    <row r="51" spans="1:7" ht="12" customHeight="1" x14ac:dyDescent="0.2">
      <c r="A51" s="358" t="s">
        <v>527</v>
      </c>
      <c r="B51" s="358" t="s">
        <v>1813</v>
      </c>
      <c r="C51" s="951" t="str">
        <f>'Expenditures 15-22'!B32</f>
        <v>1922</v>
      </c>
      <c r="D51" s="953" t="str">
        <f>'Expenditures 15-22'!A32</f>
        <v>Truants Alternative/Optional Ed Progms - Private Tuition</v>
      </c>
      <c r="E51" s="574"/>
      <c r="F51" s="1097">
        <f>'Expenditures 15-22'!K32</f>
        <v>0</v>
      </c>
      <c r="G51" s="356"/>
    </row>
    <row r="52" spans="1:7" ht="12" customHeight="1" x14ac:dyDescent="0.2">
      <c r="A52" s="358" t="s">
        <v>527</v>
      </c>
      <c r="B52" s="358" t="s">
        <v>1814</v>
      </c>
      <c r="C52" s="954" t="str">
        <f>'Expenditures 15-22'!B75</f>
        <v>3000</v>
      </c>
      <c r="D52" s="953" t="s">
        <v>517</v>
      </c>
      <c r="E52" s="574"/>
      <c r="F52" s="1097">
        <f>'Expenditures 15-22'!K75-SUM('Expenditures 15-22'!G75,'Expenditures 15-22'!I75)</f>
        <v>0</v>
      </c>
      <c r="G52" s="356"/>
    </row>
    <row r="53" spans="1:7" ht="12" customHeight="1" x14ac:dyDescent="0.2">
      <c r="A53" s="358" t="s">
        <v>527</v>
      </c>
      <c r="B53" s="358" t="s">
        <v>1815</v>
      </c>
      <c r="C53" s="954">
        <f>'Expenditures 15-22'!B102</f>
        <v>4000</v>
      </c>
      <c r="D53" s="953" t="str">
        <f>'Expenditures 15-22'!A102</f>
        <v>Total Payments to Other Govt Units</v>
      </c>
      <c r="E53" s="574"/>
      <c r="F53" s="1097">
        <f>'Expenditures 15-22'!K102</f>
        <v>30846</v>
      </c>
      <c r="G53" s="356"/>
    </row>
    <row r="54" spans="1:7" ht="12" customHeight="1" x14ac:dyDescent="0.2">
      <c r="A54" s="358" t="s">
        <v>527</v>
      </c>
      <c r="B54" s="358" t="s">
        <v>1816</v>
      </c>
      <c r="C54" s="954" t="s">
        <v>1138</v>
      </c>
      <c r="D54" s="950" t="s">
        <v>1278</v>
      </c>
      <c r="E54" s="574"/>
      <c r="F54" s="1097">
        <f>'Expenditures 15-22'!G114</f>
        <v>14707</v>
      </c>
      <c r="G54" s="356"/>
    </row>
    <row r="55" spans="1:7" ht="12" customHeight="1" x14ac:dyDescent="0.2">
      <c r="A55" s="358" t="s">
        <v>527</v>
      </c>
      <c r="B55" s="358" t="s">
        <v>1817</v>
      </c>
      <c r="C55" s="954" t="s">
        <v>1138</v>
      </c>
      <c r="D55" s="950" t="s">
        <v>328</v>
      </c>
      <c r="E55" s="574"/>
      <c r="F55" s="1097">
        <f>'Expenditures 15-22'!I114</f>
        <v>0</v>
      </c>
      <c r="G55" s="356"/>
    </row>
    <row r="56" spans="1:7" ht="12" customHeight="1" x14ac:dyDescent="0.2">
      <c r="A56" s="358" t="s">
        <v>528</v>
      </c>
      <c r="B56" s="358" t="s">
        <v>1818</v>
      </c>
      <c r="C56" s="951" t="str">
        <f>'Expenditures 15-22'!B130</f>
        <v>3000</v>
      </c>
      <c r="D56" s="1041" t="s">
        <v>517</v>
      </c>
      <c r="E56" s="574"/>
      <c r="F56" s="1097">
        <f>'Expenditures 15-22'!K130-SUM('Expenditures 15-22'!G130+'Expenditures 15-22'!I130)</f>
        <v>0</v>
      </c>
      <c r="G56" s="356"/>
    </row>
    <row r="57" spans="1:7" ht="12" customHeight="1" x14ac:dyDescent="0.2">
      <c r="A57" s="358" t="s">
        <v>528</v>
      </c>
      <c r="B57" s="358" t="s">
        <v>1819</v>
      </c>
      <c r="C57" s="954">
        <f>'Expenditures 15-22'!B138</f>
        <v>4000</v>
      </c>
      <c r="D57" s="952" t="str">
        <f>'Expenditures 15-22'!A138</f>
        <v>Total Payments to Other Govt Units</v>
      </c>
      <c r="E57" s="574"/>
      <c r="F57" s="1097">
        <f>'Expenditures 15-22'!K138-'Expenditures 15-22'!I138</f>
        <v>0</v>
      </c>
      <c r="G57" s="356"/>
    </row>
    <row r="58" spans="1:7" ht="12" customHeight="1" x14ac:dyDescent="0.2">
      <c r="A58" s="358" t="s">
        <v>528</v>
      </c>
      <c r="B58" s="358" t="s">
        <v>1820</v>
      </c>
      <c r="C58" s="951" t="s">
        <v>1138</v>
      </c>
      <c r="D58" s="950" t="s">
        <v>1278</v>
      </c>
      <c r="E58" s="574"/>
      <c r="F58" s="1099">
        <f>'Expenditures 15-22'!G150</f>
        <v>21890</v>
      </c>
      <c r="G58" s="356"/>
    </row>
    <row r="59" spans="1:7" ht="12" customHeight="1" x14ac:dyDescent="0.2">
      <c r="A59" s="960" t="s">
        <v>528</v>
      </c>
      <c r="B59" s="67" t="s">
        <v>1821</v>
      </c>
      <c r="C59" s="1040" t="s">
        <v>1138</v>
      </c>
      <c r="D59" s="67" t="s">
        <v>328</v>
      </c>
      <c r="F59" s="1100">
        <f>'Expenditures 15-22'!I150</f>
        <v>0</v>
      </c>
      <c r="G59" s="356"/>
    </row>
    <row r="60" spans="1:7" ht="12" customHeight="1" x14ac:dyDescent="0.2">
      <c r="A60" s="960" t="s">
        <v>578</v>
      </c>
      <c r="B60" s="67" t="s">
        <v>1822</v>
      </c>
      <c r="C60" s="1040">
        <v>4000</v>
      </c>
      <c r="D60" s="67" t="s">
        <v>352</v>
      </c>
      <c r="F60" s="1101">
        <f>'Expenditures 15-22'!K154</f>
        <v>0</v>
      </c>
      <c r="G60" s="356"/>
    </row>
    <row r="61" spans="1:7" ht="12" customHeight="1" x14ac:dyDescent="0.2">
      <c r="A61" s="957" t="s">
        <v>578</v>
      </c>
      <c r="B61" s="957" t="s">
        <v>1823</v>
      </c>
      <c r="C61" s="958" t="str">
        <f>'Expenditures 15-22'!B164</f>
        <v>5300</v>
      </c>
      <c r="D61" s="1042" t="s">
        <v>351</v>
      </c>
      <c r="E61" s="588"/>
      <c r="F61" s="1097">
        <f>'Expenditures 15-22'!K164</f>
        <v>35000</v>
      </c>
      <c r="G61" s="356"/>
    </row>
    <row r="62" spans="1:7" ht="12" customHeight="1" x14ac:dyDescent="0.2">
      <c r="A62" s="358" t="s">
        <v>529</v>
      </c>
      <c r="B62" s="358" t="s">
        <v>1824</v>
      </c>
      <c r="C62" s="951">
        <f>'Expenditures 15-22'!B179</f>
        <v>3000</v>
      </c>
      <c r="D62" s="941" t="s">
        <v>517</v>
      </c>
      <c r="E62" s="574"/>
      <c r="F62" s="1097">
        <f>'Expenditures 15-22'!K179-SUM('Expenditures 15-22'!G179,'Expenditures 15-22'!I179)</f>
        <v>0</v>
      </c>
      <c r="G62" s="356"/>
    </row>
    <row r="63" spans="1:7" ht="12" customHeight="1" x14ac:dyDescent="0.2">
      <c r="A63" s="358" t="s">
        <v>529</v>
      </c>
      <c r="B63" s="358" t="s">
        <v>1825</v>
      </c>
      <c r="C63" s="951" t="str">
        <f>'Expenditures 15-22'!B190</f>
        <v>4000</v>
      </c>
      <c r="D63" s="952" t="str">
        <f>'Expenditures 15-22'!A190</f>
        <v>Total Payments to Other Govt Units</v>
      </c>
      <c r="E63" s="574"/>
      <c r="F63" s="1097">
        <f>'Expenditures 15-22'!K190</f>
        <v>0</v>
      </c>
      <c r="G63" s="356"/>
    </row>
    <row r="64" spans="1:7" ht="12" customHeight="1" x14ac:dyDescent="0.2">
      <c r="A64" s="957" t="s">
        <v>529</v>
      </c>
      <c r="B64" s="957" t="s">
        <v>1826</v>
      </c>
      <c r="C64" s="958" t="str">
        <f>'Expenditures 15-22'!B200</f>
        <v>5300</v>
      </c>
      <c r="D64" s="1041" t="s">
        <v>351</v>
      </c>
      <c r="E64" s="574"/>
      <c r="F64" s="1097">
        <f>'Expenditures 15-22'!K200</f>
        <v>0</v>
      </c>
      <c r="G64" s="356"/>
    </row>
    <row r="65" spans="1:8" ht="12" customHeight="1" x14ac:dyDescent="0.2">
      <c r="A65" s="358" t="s">
        <v>529</v>
      </c>
      <c r="B65" s="358" t="s">
        <v>1827</v>
      </c>
      <c r="C65" s="951" t="s">
        <v>1138</v>
      </c>
      <c r="D65" s="950" t="s">
        <v>1278</v>
      </c>
      <c r="E65" s="574"/>
      <c r="F65" s="1097">
        <f>'Expenditures 15-22'!G204</f>
        <v>5157</v>
      </c>
      <c r="G65" s="356"/>
    </row>
    <row r="66" spans="1:8" ht="12" customHeight="1" x14ac:dyDescent="0.2">
      <c r="A66" s="358" t="s">
        <v>529</v>
      </c>
      <c r="B66" s="358" t="s">
        <v>1828</v>
      </c>
      <c r="C66" s="951" t="s">
        <v>1138</v>
      </c>
      <c r="D66" s="950" t="s">
        <v>328</v>
      </c>
      <c r="E66" s="574"/>
      <c r="F66" s="1097">
        <f>'Expenditures 15-22'!I204</f>
        <v>0</v>
      </c>
      <c r="G66" s="356"/>
    </row>
    <row r="67" spans="1:8" ht="12" customHeight="1" x14ac:dyDescent="0.2">
      <c r="A67" s="358" t="s">
        <v>530</v>
      </c>
      <c r="B67" s="358" t="s">
        <v>1829</v>
      </c>
      <c r="C67" s="951" t="str">
        <f>'Expenditures 15-22'!B210</f>
        <v>1125</v>
      </c>
      <c r="D67" s="1041" t="str">
        <f>'Expenditures 15-22'!A210</f>
        <v>Pre-K Programs</v>
      </c>
      <c r="E67" s="574"/>
      <c r="F67" s="1097">
        <f>'Expenditures 15-22'!K210</f>
        <v>0</v>
      </c>
      <c r="G67" s="356"/>
    </row>
    <row r="68" spans="1:8" ht="12" customHeight="1" x14ac:dyDescent="0.2">
      <c r="A68" s="358" t="s">
        <v>530</v>
      </c>
      <c r="B68" s="358" t="s">
        <v>1830</v>
      </c>
      <c r="C68" s="951" t="str">
        <f>'Expenditures 15-22'!B212</f>
        <v>1225</v>
      </c>
      <c r="D68" s="1041" t="str">
        <f>'Expenditures 15-22'!A212</f>
        <v>Special Education Programs - Pre-K</v>
      </c>
      <c r="E68" s="574"/>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4"/>
      <c r="F69" s="1097">
        <f>'Expenditures 15-22'!K214</f>
        <v>0</v>
      </c>
      <c r="G69" s="356"/>
    </row>
    <row r="70" spans="1:8" ht="12" customHeight="1" x14ac:dyDescent="0.2">
      <c r="A70" s="358" t="s">
        <v>530</v>
      </c>
      <c r="B70" s="358" t="s">
        <v>1831</v>
      </c>
      <c r="C70" s="951">
        <f>'Expenditures 15-22'!B215</f>
        <v>1300</v>
      </c>
      <c r="D70" s="952" t="str">
        <f>'Expenditures 15-22'!A215</f>
        <v>Adult/Continuing Education Programs</v>
      </c>
      <c r="E70" s="574"/>
      <c r="F70" s="1097">
        <f>'Expenditures 15-22'!K215</f>
        <v>0</v>
      </c>
      <c r="G70" s="356"/>
    </row>
    <row r="71" spans="1:8" ht="12" customHeight="1" x14ac:dyDescent="0.2">
      <c r="A71" s="358" t="s">
        <v>530</v>
      </c>
      <c r="B71" s="358" t="s">
        <v>1832</v>
      </c>
      <c r="C71" s="951">
        <f>'Expenditures 15-22'!B218</f>
        <v>1600</v>
      </c>
      <c r="D71" s="952" t="str">
        <f>'Expenditures 15-22'!A218</f>
        <v>Summer School Programs</v>
      </c>
      <c r="E71" s="574"/>
      <c r="F71" s="1097">
        <f>'Expenditures 15-22'!K218</f>
        <v>0</v>
      </c>
      <c r="G71" s="356"/>
    </row>
    <row r="72" spans="1:8" ht="12" customHeight="1" x14ac:dyDescent="0.2">
      <c r="A72" s="358" t="s">
        <v>530</v>
      </c>
      <c r="B72" s="358" t="s">
        <v>1833</v>
      </c>
      <c r="C72" s="951">
        <f>'Expenditures 15-22'!B274</f>
        <v>3000</v>
      </c>
      <c r="D72" s="941" t="s">
        <v>517</v>
      </c>
      <c r="E72" s="574"/>
      <c r="F72" s="1097">
        <f>'Expenditures 15-22'!K274</f>
        <v>0</v>
      </c>
      <c r="G72" s="356"/>
    </row>
    <row r="73" spans="1:8" ht="12" customHeight="1" x14ac:dyDescent="0.2">
      <c r="A73" s="358" t="s">
        <v>530</v>
      </c>
      <c r="B73" s="358" t="s">
        <v>1834</v>
      </c>
      <c r="C73" s="951" t="str">
        <f>'Expenditures 15-22'!B278</f>
        <v>4000</v>
      </c>
      <c r="D73" s="952" t="str">
        <f>'Expenditures 15-22'!A278</f>
        <v>Total Payments to Other Govt Units</v>
      </c>
      <c r="E73" s="574"/>
      <c r="F73" s="1097">
        <f>'Expenditures 15-22'!K278</f>
        <v>0</v>
      </c>
      <c r="G73" s="356"/>
    </row>
    <row r="74" spans="1:8" ht="12" customHeight="1" x14ac:dyDescent="0.2">
      <c r="A74" s="356"/>
      <c r="B74" s="379"/>
      <c r="C74" s="379"/>
      <c r="D74" s="356"/>
      <c r="E74" s="574"/>
      <c r="F74" s="1098"/>
      <c r="G74" s="573"/>
    </row>
    <row r="75" spans="1:8" ht="12" thickBot="1" x14ac:dyDescent="0.25">
      <c r="A75" s="583"/>
      <c r="B75" s="578"/>
      <c r="C75" s="579"/>
      <c r="D75" s="959" t="s">
        <v>1792</v>
      </c>
      <c r="E75" s="590" t="s">
        <v>1112</v>
      </c>
      <c r="F75" s="1102">
        <f>SUM(F18:F73)</f>
        <v>107642</v>
      </c>
      <c r="G75" s="356"/>
    </row>
    <row r="76" spans="1:8" s="960" customFormat="1" ht="12" customHeight="1" thickTop="1" thickBot="1" x14ac:dyDescent="0.25">
      <c r="A76" s="580"/>
      <c r="B76" s="578"/>
      <c r="C76" s="579"/>
      <c r="D76" s="959" t="s">
        <v>1791</v>
      </c>
      <c r="E76" s="590"/>
      <c r="F76" s="1103">
        <f>(F14-F75)</f>
        <v>1440592</v>
      </c>
      <c r="G76" s="358"/>
    </row>
    <row r="77" spans="1:8" s="960" customFormat="1" ht="12" customHeight="1" thickTop="1" x14ac:dyDescent="0.2">
      <c r="A77" s="581"/>
      <c r="B77" s="578"/>
      <c r="C77" s="579"/>
      <c r="D77" s="959" t="s">
        <v>2028</v>
      </c>
      <c r="E77" s="590"/>
      <c r="F77" s="1564">
        <v>164.8</v>
      </c>
      <c r="G77" s="359"/>
      <c r="H77" s="358"/>
    </row>
    <row r="78" spans="1:8" s="960" customFormat="1" ht="12" customHeight="1" thickBot="1" x14ac:dyDescent="0.25">
      <c r="A78" s="582"/>
      <c r="B78" s="578"/>
      <c r="C78" s="579"/>
      <c r="D78" s="959" t="s">
        <v>1858</v>
      </c>
      <c r="E78" s="590" t="s">
        <v>1112</v>
      </c>
      <c r="F78" s="1104">
        <f>IF(F77&gt;0,F76/F77," Complete Line 77")</f>
        <v>8741.4563106796104</v>
      </c>
      <c r="G78" s="358"/>
    </row>
    <row r="79" spans="1:8" s="960" customFormat="1" ht="12" thickTop="1" x14ac:dyDescent="0.2">
      <c r="A79" s="383"/>
      <c r="B79" s="358"/>
      <c r="C79" s="357"/>
      <c r="D79" s="577"/>
      <c r="E79" s="574"/>
      <c r="F79" s="961"/>
      <c r="G79" s="358"/>
    </row>
    <row r="80" spans="1:8" s="960" customFormat="1" ht="12" thickBot="1" x14ac:dyDescent="0.25">
      <c r="A80" s="2393" t="s">
        <v>1293</v>
      </c>
      <c r="B80" s="2394"/>
      <c r="C80" s="2394"/>
      <c r="D80" s="2394"/>
      <c r="E80" s="2394"/>
      <c r="F80" s="2395"/>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584</v>
      </c>
      <c r="G93" s="968"/>
    </row>
    <row r="94" spans="1:7" ht="12" customHeight="1" x14ac:dyDescent="0.2">
      <c r="A94" s="969" t="s">
        <v>146</v>
      </c>
      <c r="B94" s="969" t="s">
        <v>182</v>
      </c>
      <c r="C94" s="966">
        <v>1700</v>
      </c>
      <c r="D94" s="975" t="str">
        <f>'Revenues 9-14'!A82</f>
        <v>Total District/School Activity Income</v>
      </c>
      <c r="E94" s="384"/>
      <c r="F94" s="1062">
        <f>SUM('Revenues 9-14'!C82,'Revenues 9-14'!D82)</f>
        <v>0</v>
      </c>
      <c r="G94" s="968"/>
    </row>
    <row r="95" spans="1:7" ht="12" customHeight="1" x14ac:dyDescent="0.2">
      <c r="A95" s="969" t="s">
        <v>527</v>
      </c>
      <c r="B95" s="969" t="s">
        <v>183</v>
      </c>
      <c r="C95" s="966">
        <f>'Revenues 9-14'!B84</f>
        <v>1811</v>
      </c>
      <c r="D95" s="967" t="str">
        <f>'Revenues 9-14'!A84</f>
        <v>Rentals - Regular Textbooks</v>
      </c>
      <c r="E95" s="384"/>
      <c r="F95" s="1062">
        <f>'Revenues 9-14'!C84</f>
        <v>1238</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1447</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224</v>
      </c>
      <c r="G103" s="968"/>
    </row>
    <row r="104" spans="1:7" ht="12" customHeight="1" x14ac:dyDescent="0.2">
      <c r="A104" s="969" t="s">
        <v>582</v>
      </c>
      <c r="B104" s="969" t="s">
        <v>928</v>
      </c>
      <c r="C104" s="970">
        <v>3100</v>
      </c>
      <c r="D104" s="976" t="str">
        <f>'Revenues 9-14'!A131</f>
        <v>Total Special Education</v>
      </c>
      <c r="E104" s="384"/>
      <c r="F104" s="1062">
        <f>SUM('Revenues 9-14'!C131:D131,'Revenues 9-14'!F131)</f>
        <v>78056</v>
      </c>
      <c r="G104" s="968"/>
    </row>
    <row r="105" spans="1:7" ht="12" customHeight="1" x14ac:dyDescent="0.2">
      <c r="A105" s="969" t="s">
        <v>762</v>
      </c>
      <c r="B105" s="969" t="s">
        <v>1711</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793</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8452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19494</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134006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77058</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12678</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3" customFormat="1" hidden="1" x14ac:dyDescent="0.2">
      <c r="A136" s="1119" t="s">
        <v>231</v>
      </c>
      <c r="B136" s="1119" t="s">
        <v>1712</v>
      </c>
      <c r="C136" s="1120" t="s">
        <v>232</v>
      </c>
      <c r="D136" s="1128" t="str">
        <f>'Revenues 9-14'!A231</f>
        <v>ARRA - Title I - Low Income</v>
      </c>
      <c r="E136" s="1121"/>
      <c r="F136" s="1122">
        <f>SUM('Revenues 9-14'!$C$231:$D$231,'Revenues 9-14'!$F$231:$G$231)</f>
        <v>0</v>
      </c>
      <c r="G136" s="380"/>
    </row>
    <row r="137" spans="1:7" s="573" customFormat="1" hidden="1" x14ac:dyDescent="0.2">
      <c r="A137" s="1119" t="s">
        <v>231</v>
      </c>
      <c r="B137" s="1119" t="s">
        <v>1713</v>
      </c>
      <c r="C137" s="1120" t="s">
        <v>233</v>
      </c>
      <c r="D137" s="1128" t="str">
        <f>'Revenues 9-14'!A232</f>
        <v>ARRA - Title I - Neglected, Private</v>
      </c>
      <c r="E137" s="1121"/>
      <c r="F137" s="1123">
        <f>SUM('Revenues 9-14'!C232:G232,'Revenues 9-14'!J232)</f>
        <v>0</v>
      </c>
      <c r="G137" s="380"/>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3" customFormat="1" ht="10.5" hidden="1" customHeight="1" x14ac:dyDescent="0.2">
      <c r="A141" s="1119" t="s">
        <v>231</v>
      </c>
      <c r="B141" s="1119" t="s">
        <v>242</v>
      </c>
      <c r="C141" s="1120" t="s">
        <v>239</v>
      </c>
      <c r="D141" s="1128" t="str">
        <f>'Revenues 9-14'!A236</f>
        <v>ARRA - IDEA - Part B - Preschool</v>
      </c>
      <c r="E141" s="1121"/>
      <c r="F141" s="1123">
        <v>0</v>
      </c>
      <c r="G141" s="380"/>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3"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80"/>
    </row>
    <row r="145" spans="1:7" s="573" customFormat="1" ht="10.5" hidden="1" customHeight="1" x14ac:dyDescent="0.2">
      <c r="A145" s="1119" t="s">
        <v>754</v>
      </c>
      <c r="B145" s="1119" t="s">
        <v>1715</v>
      </c>
      <c r="C145" s="1120" t="s">
        <v>246</v>
      </c>
      <c r="D145" s="1128" t="str">
        <f>'Revenues 9-14'!A240</f>
        <v>ARRA - McKinney - Vento Homeless Education</v>
      </c>
      <c r="E145" s="1121"/>
      <c r="F145" s="1123">
        <f>SUM('Revenues 9-14'!C240:G240,'Revenues 9-14'!J240)</f>
        <v>0</v>
      </c>
      <c r="G145" s="380"/>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3"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80"/>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3" customFormat="1" ht="10.5" hidden="1" customHeight="1" x14ac:dyDescent="0.2">
      <c r="A154" s="1119" t="s">
        <v>231</v>
      </c>
      <c r="B154" s="1119" t="s">
        <v>264</v>
      </c>
      <c r="C154" s="1120" t="s">
        <v>261</v>
      </c>
      <c r="D154" s="1128" t="str">
        <f>'Revenues 9-14'!A253</f>
        <v>ARRA - Early Childhood</v>
      </c>
      <c r="E154" s="1121"/>
      <c r="F154" s="1123">
        <v>0</v>
      </c>
      <c r="G154" s="380"/>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3"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80"/>
    </row>
    <row r="160" spans="1:7" s="573" customFormat="1" x14ac:dyDescent="0.2">
      <c r="A160" s="1173" t="s">
        <v>579</v>
      </c>
      <c r="B160" s="1235" t="s">
        <v>1849</v>
      </c>
      <c r="C160" s="1174" t="s">
        <v>985</v>
      </c>
      <c r="D160" s="1175" t="s">
        <v>886</v>
      </c>
      <c r="E160" s="1176"/>
      <c r="F160" s="1062">
        <f>SUM(F136:F159)</f>
        <v>0</v>
      </c>
      <c r="G160" s="380"/>
    </row>
    <row r="161" spans="1:7" s="573" customFormat="1" x14ac:dyDescent="0.2">
      <c r="A161" s="1173" t="s">
        <v>527</v>
      </c>
      <c r="B161" s="1235" t="s">
        <v>1741</v>
      </c>
      <c r="C161" s="1174" t="s">
        <v>1739</v>
      </c>
      <c r="D161" s="1175" t="s">
        <v>1740</v>
      </c>
      <c r="E161" s="1176"/>
      <c r="F161" s="1062">
        <f>SUM('Revenues 9-14'!C260)</f>
        <v>0</v>
      </c>
      <c r="G161" s="380"/>
    </row>
    <row r="162" spans="1:7" s="573" customFormat="1" x14ac:dyDescent="0.2">
      <c r="A162" s="1173" t="s">
        <v>579</v>
      </c>
      <c r="B162" s="1235" t="s">
        <v>1800</v>
      </c>
      <c r="C162" s="1174" t="s">
        <v>1801</v>
      </c>
      <c r="D162" s="1175" t="s">
        <v>1802</v>
      </c>
      <c r="E162" s="1176"/>
      <c r="F162" s="1062">
        <f>SUM('Revenues 9-14'!C261:H261,'Revenues 9-14'!J261:K261)</f>
        <v>0</v>
      </c>
      <c r="G162" s="380"/>
    </row>
    <row r="163" spans="1:7" ht="12" customHeight="1" x14ac:dyDescent="0.2">
      <c r="A163" s="381" t="s">
        <v>1172</v>
      </c>
      <c r="B163" s="381" t="s">
        <v>1835</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1742</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1836</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5049</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3992</v>
      </c>
      <c r="G171" s="990">
        <v>6320</v>
      </c>
    </row>
    <row r="172" spans="1:7" ht="12" customHeight="1" x14ac:dyDescent="0.2">
      <c r="A172" s="381" t="s">
        <v>754</v>
      </c>
      <c r="B172" s="381" t="s">
        <v>1743</v>
      </c>
      <c r="C172" s="984">
        <f>'Revenues 9-14'!B271</f>
        <v>4992</v>
      </c>
      <c r="D172" s="985" t="str">
        <f>'Revenues 9-14'!A271</f>
        <v>Medicaid Matching Funds - Fee-for-Service Program</v>
      </c>
      <c r="E172" s="384"/>
      <c r="F172" s="1062">
        <f>SUM('Revenues 9-14'!C271:D271,'Revenues 9-14'!F271:G271)</f>
        <v>6059</v>
      </c>
      <c r="G172" s="990"/>
    </row>
    <row r="173" spans="1:7" x14ac:dyDescent="0.2">
      <c r="A173" s="1039" t="s">
        <v>754</v>
      </c>
      <c r="B173" s="987" t="s">
        <v>1837</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3"/>
      <c r="B175" s="584"/>
      <c r="C175" s="585"/>
      <c r="D175" s="991" t="s">
        <v>1856</v>
      </c>
      <c r="E175" s="1045" t="s">
        <v>1112</v>
      </c>
      <c r="F175" s="1106">
        <f>SUM(F83:F135,F160:F173)</f>
        <v>349130</v>
      </c>
    </row>
    <row r="176" spans="1:7" ht="12" customHeight="1" x14ac:dyDescent="0.2">
      <c r="A176" s="583"/>
      <c r="B176" s="584"/>
      <c r="C176" s="585"/>
      <c r="D176" s="991" t="s">
        <v>1855</v>
      </c>
      <c r="E176" s="1045"/>
      <c r="F176" s="1107">
        <f>'PCTC-OEPP 28-29'!F76-F175</f>
        <v>1091462</v>
      </c>
    </row>
    <row r="177" spans="1:7" ht="12" customHeight="1" x14ac:dyDescent="0.2">
      <c r="A177" s="583"/>
      <c r="B177" s="584"/>
      <c r="C177" s="585"/>
      <c r="D177" s="991" t="s">
        <v>2012</v>
      </c>
      <c r="E177" s="1045"/>
      <c r="F177" s="1107">
        <f>'Cap Outlay Deprec 27'!I18</f>
        <v>57089</v>
      </c>
    </row>
    <row r="178" spans="1:7" ht="12" customHeight="1" x14ac:dyDescent="0.2">
      <c r="A178" s="583"/>
      <c r="B178" s="584"/>
      <c r="C178" s="585"/>
      <c r="D178" s="991" t="s">
        <v>1857</v>
      </c>
      <c r="E178" s="1045"/>
      <c r="F178" s="1107">
        <f>F176+F177</f>
        <v>1148551</v>
      </c>
    </row>
    <row r="179" spans="1:7" ht="12" customHeight="1" x14ac:dyDescent="0.2">
      <c r="A179" s="583"/>
      <c r="B179" s="586"/>
      <c r="C179" s="585"/>
      <c r="D179" s="991" t="s">
        <v>2013</v>
      </c>
      <c r="E179" s="1045"/>
      <c r="F179" s="1108">
        <f>'PCTC-OEPP 28-29'!F77</f>
        <v>164.8</v>
      </c>
      <c r="G179" s="68"/>
    </row>
    <row r="180" spans="1:7" ht="12" customHeight="1" thickBot="1" x14ac:dyDescent="0.25">
      <c r="A180" s="583"/>
      <c r="B180" s="586"/>
      <c r="C180" s="585"/>
      <c r="D180" s="991" t="s">
        <v>1934</v>
      </c>
      <c r="E180" s="1045" t="s">
        <v>1935</v>
      </c>
      <c r="F180" s="1109">
        <f>F178/F179</f>
        <v>6969.3628640776697</v>
      </c>
      <c r="G180" s="67">
        <v>6323</v>
      </c>
    </row>
    <row r="181" spans="1:7" ht="12" thickTop="1" x14ac:dyDescent="0.2">
      <c r="B181" s="68"/>
      <c r="C181" s="385"/>
      <c r="D181" s="68"/>
      <c r="E181" s="385"/>
      <c r="F181" s="68"/>
      <c r="G181" s="992">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1"/>
      <c r="C184" s="385"/>
      <c r="D184" s="68"/>
      <c r="E184" s="385"/>
      <c r="F184" s="68"/>
      <c r="G184" s="68"/>
    </row>
    <row r="185" spans="1:7" ht="12.2"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68" bottom="0.45" header="0.6" footer="0.17"/>
  <pageSetup scale="70" firstPageNumber="28" orientation="portrait" useFirstPageNumber="1" r:id="rId1"/>
  <headerFooter alignWithMargins="0">
    <oddHeader>&amp;L&amp;8Page &amp;P&amp;C &amp;R&amp;8Page &amp;P</oddHeader>
    <oddFooter>&amp;L&amp;8Print Date: &amp;D
&amp;F
See accompanying notes.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AB46" activeCellId="1" sqref="B29:K29 AB46"/>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5" t="s">
        <v>1618</v>
      </c>
      <c r="B3" s="840"/>
      <c r="C3" s="840"/>
      <c r="D3" s="840"/>
      <c r="E3" s="847"/>
      <c r="F3" s="847"/>
      <c r="G3" s="841"/>
    </row>
    <row r="4" spans="1:9" x14ac:dyDescent="0.2">
      <c r="A4" s="844" t="s">
        <v>854</v>
      </c>
      <c r="B4" s="843"/>
      <c r="C4" s="843"/>
      <c r="D4" s="843"/>
      <c r="E4" s="848"/>
      <c r="F4" s="849"/>
      <c r="G4" s="850"/>
      <c r="H4" s="21"/>
      <c r="I4" s="21"/>
    </row>
    <row r="5" spans="1:9" s="1651" customFormat="1" ht="57" customHeight="1" x14ac:dyDescent="0.2">
      <c r="A5" s="2404" t="s">
        <v>1630</v>
      </c>
      <c r="B5" s="2405"/>
      <c r="C5" s="2405"/>
      <c r="D5" s="2405"/>
      <c r="E5" s="2405"/>
      <c r="F5" s="2405"/>
      <c r="G5" s="2406"/>
      <c r="H5" s="3"/>
      <c r="I5" s="1650"/>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v>0</v>
      </c>
      <c r="F7" s="855"/>
      <c r="G7" s="1110"/>
      <c r="H7" s="215"/>
      <c r="I7" s="215"/>
    </row>
    <row r="8" spans="1:9" s="2" customFormat="1" ht="12" customHeight="1" x14ac:dyDescent="0.2">
      <c r="A8" s="784" t="s">
        <v>135</v>
      </c>
      <c r="B8" s="785"/>
      <c r="C8" s="785"/>
      <c r="D8" s="786"/>
      <c r="E8" s="853">
        <v>0</v>
      </c>
      <c r="F8" s="855"/>
      <c r="G8" s="1110"/>
      <c r="H8" s="215"/>
      <c r="I8" s="215"/>
    </row>
    <row r="9" spans="1:9" s="2" customFormat="1" ht="12" customHeight="1" x14ac:dyDescent="0.2">
      <c r="A9" s="784" t="s">
        <v>136</v>
      </c>
      <c r="B9" s="785"/>
      <c r="C9" s="785"/>
      <c r="D9" s="786"/>
      <c r="E9" s="853">
        <v>0</v>
      </c>
      <c r="F9" s="855"/>
      <c r="G9" s="1110"/>
      <c r="H9" s="215"/>
      <c r="I9" s="215"/>
    </row>
    <row r="10" spans="1:9" s="2" customFormat="1" ht="12" customHeight="1" x14ac:dyDescent="0.2">
      <c r="A10" s="787" t="s">
        <v>817</v>
      </c>
      <c r="B10" s="785"/>
      <c r="C10" s="788"/>
      <c r="D10" s="786"/>
      <c r="E10" s="853">
        <v>62443</v>
      </c>
      <c r="F10" s="855"/>
      <c r="G10" s="1110"/>
      <c r="H10" s="215"/>
      <c r="I10" s="215"/>
    </row>
    <row r="11" spans="1:9" s="2" customFormat="1" ht="22.5" customHeight="1" x14ac:dyDescent="0.2">
      <c r="A11" s="2409" t="s">
        <v>2090</v>
      </c>
      <c r="B11" s="2410"/>
      <c r="C11" s="2410"/>
      <c r="D11" s="2411"/>
      <c r="E11" s="1993">
        <v>8363</v>
      </c>
      <c r="F11" s="855"/>
      <c r="G11" s="1111"/>
      <c r="H11" s="215"/>
      <c r="I11" s="215"/>
    </row>
    <row r="12" spans="1:9" s="2" customFormat="1" ht="12" customHeight="1" x14ac:dyDescent="0.2">
      <c r="A12" s="784" t="s">
        <v>137</v>
      </c>
      <c r="B12" s="785"/>
      <c r="C12" s="785"/>
      <c r="D12" s="786"/>
      <c r="E12" s="853">
        <v>0</v>
      </c>
      <c r="F12" s="855"/>
      <c r="G12" s="1110"/>
      <c r="H12" s="215"/>
      <c r="I12" s="215"/>
    </row>
    <row r="13" spans="1:9" s="2" customFormat="1" ht="12" customHeight="1" x14ac:dyDescent="0.2">
      <c r="A13" s="784" t="s">
        <v>226</v>
      </c>
      <c r="B13" s="785"/>
      <c r="C13" s="785"/>
      <c r="D13" s="786"/>
      <c r="E13" s="853">
        <v>0</v>
      </c>
      <c r="F13" s="855"/>
      <c r="G13" s="1110"/>
      <c r="H13" s="215"/>
      <c r="I13" s="215"/>
    </row>
    <row r="14" spans="1:9" s="2" customFormat="1" ht="12" customHeight="1" x14ac:dyDescent="0.2">
      <c r="A14" s="784" t="s">
        <v>227</v>
      </c>
      <c r="B14" s="785"/>
      <c r="C14" s="785"/>
      <c r="D14" s="786"/>
      <c r="E14" s="853">
        <v>0</v>
      </c>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6" t="s">
        <v>1643</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837993</v>
      </c>
      <c r="F19" s="762"/>
      <c r="G19" s="764">
        <f>'Expenditures 15-22'!K33-SUM('Expenditures 15-22'!G33,'Expenditures 15-22'!I33)+'Expenditures 15-22'!D223</f>
        <v>837993</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27824</v>
      </c>
      <c r="F21" s="762"/>
      <c r="G21" s="764">
        <f>'Expenditures 15-22'!K42-SUM('Expenditures 15-22'!G42,'Expenditures 15-22'!I42)+'Expenditures 15-22'!K120-SUM('Expenditures 15-22'!G120,'Expenditures 15-22'!I120)+'Expenditures 15-22'!K174-SUM('Expenditures 15-22'!G174,'Expenditures 15-22'!I174)+'Expenditures 15-22'!D232</f>
        <v>27824</v>
      </c>
      <c r="H21" s="286"/>
      <c r="I21" s="215"/>
    </row>
    <row r="22" spans="1:9" s="2" customFormat="1" ht="12" customHeight="1" x14ac:dyDescent="0.2">
      <c r="A22" s="761" t="s">
        <v>644</v>
      </c>
      <c r="B22" s="757"/>
      <c r="C22" s="756">
        <v>2200</v>
      </c>
      <c r="D22" s="762"/>
      <c r="E22" s="763">
        <f>'Expenditures 15-22'!K47-SUM('Expenditures 15-22'!G47,'Expenditures 15-22'!I47)+'Expenditures 15-22'!D237</f>
        <v>19877</v>
      </c>
      <c r="F22" s="762"/>
      <c r="G22" s="764">
        <f>'Expenditures 15-22'!K47-SUM('Expenditures 15-22'!G47,'Expenditures 15-22'!I47)+'Expenditures 15-22'!D237</f>
        <v>19877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214889</v>
      </c>
      <c r="F23" s="762"/>
      <c r="G23" s="763">
        <f>'Expenditures 15-22'!K53-SUM('Expenditures 15-22'!G53,'Expenditures 15-22'!I53)+'Expenditures 15-22'!D251+'Expenditures 15-22'!K323-SUM('Expenditures 15-22'!G323,'Expenditures 15-22'!I323)</f>
        <v>214889</v>
      </c>
      <c r="H23" s="286"/>
      <c r="I23" s="215"/>
    </row>
    <row r="24" spans="1:9" s="2" customFormat="1" ht="12" customHeight="1" x14ac:dyDescent="0.2">
      <c r="A24" s="761" t="s">
        <v>646</v>
      </c>
      <c r="B24" s="757"/>
      <c r="C24" s="756">
        <v>2400</v>
      </c>
      <c r="D24" s="762"/>
      <c r="E24" s="763">
        <f>'Expenditures 15-22'!K57-SUM('Expenditures 15-22'!G57,'Expenditures 15-22'!I57)+'Expenditures 15-22'!D255</f>
        <v>59269</v>
      </c>
      <c r="F24" s="762"/>
      <c r="G24" s="764">
        <f>'Expenditures 15-22'!K57-SUM('Expenditures 15-22'!G57,'Expenditures 15-22'!I57)+'Expenditures 15-22'!D255</f>
        <v>59269</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17615</v>
      </c>
      <c r="E27" s="763">
        <f>E8</f>
        <v>0</v>
      </c>
      <c r="F27" s="763">
        <f>'Expenditures 15-22'!K60-SUM('Expenditures 15-22'!G60,'Expenditures 15-22'!I60)+'Expenditures 15-22'!D258-E8</f>
        <v>17615</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100617</v>
      </c>
      <c r="F28" s="766">
        <f>'Expenditures 15-22'!K61-SUM('Expenditures 15-22'!G61,'Expenditures 15-22'!I61)+'Expenditures 15-22'!K124-SUM('Expenditures 15-22'!G124,'Expenditures 15-22'!I124)+'Expenditures 15-22'!D260-E9</f>
        <v>100617</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55448</v>
      </c>
      <c r="F29" s="762"/>
      <c r="G29" s="764">
        <f>'Expenditures 15-22'!K62-SUM('Expenditures 15-22'!G62,'Expenditures 15-22'!I62)+'Expenditures 15-22'!K125-SUM('Expenditures 15-22'!G125,'Expenditures 15-22'!I125)+'Expenditures 15-22'!K176-SUM('Expenditures 15-22'!G176,'Expenditures 15-22'!I176)+'Expenditures 15-22'!D261</f>
        <v>55448</v>
      </c>
      <c r="H29" s="391"/>
    </row>
    <row r="30" spans="1:9" ht="12" customHeight="1" x14ac:dyDescent="0.2">
      <c r="A30" s="761" t="s">
        <v>106</v>
      </c>
      <c r="B30" s="759"/>
      <c r="C30" s="756">
        <v>2560</v>
      </c>
      <c r="D30" s="762"/>
      <c r="E30" s="763">
        <f>'Expenditures 15-22'!K63-SUM('Expenditures 15-22'!G63,'Expenditures 15-22'!I63)+'Expenditures 15-22'!D262-E10</f>
        <v>30136</v>
      </c>
      <c r="F30" s="762"/>
      <c r="G30" s="763">
        <f>'Expenditures 15-22'!K63-SUM('Expenditures 15-22'!G63,'Expenditures 15-22'!I63)+'Expenditures 15-22'!D262-E10</f>
        <v>30136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17615</v>
      </c>
      <c r="E40" s="766">
        <f>SUM(E19:E39)</f>
        <v>1346053</v>
      </c>
      <c r="F40" s="766">
        <f>SUM(F19:F39)</f>
        <v>118232</v>
      </c>
      <c r="G40" s="766">
        <f>SUM(G19:G39)</f>
        <v>1245436</v>
      </c>
    </row>
    <row r="41" spans="1:7" x14ac:dyDescent="0.2">
      <c r="A41" s="286"/>
      <c r="B41" s="215"/>
      <c r="C41" s="287"/>
      <c r="D41" s="2407" t="s">
        <v>602</v>
      </c>
      <c r="E41" s="2408"/>
      <c r="F41" s="770" t="s">
        <v>603</v>
      </c>
      <c r="G41" s="777"/>
    </row>
    <row r="42" spans="1:7" ht="12" customHeight="1" x14ac:dyDescent="0.2">
      <c r="A42" s="286"/>
      <c r="B42" s="215"/>
      <c r="C42" s="287"/>
      <c r="D42" s="771" t="s">
        <v>551</v>
      </c>
      <c r="E42" s="767">
        <f>D40</f>
        <v>17615</v>
      </c>
      <c r="F42" s="771" t="s">
        <v>553</v>
      </c>
      <c r="G42" s="767">
        <f>F40</f>
        <v>118232</v>
      </c>
    </row>
    <row r="43" spans="1:7" ht="12" customHeight="1" x14ac:dyDescent="0.2">
      <c r="A43" s="286"/>
      <c r="B43" s="215"/>
      <c r="C43" s="287"/>
      <c r="D43" s="771" t="s">
        <v>552</v>
      </c>
      <c r="E43" s="767">
        <f>E40</f>
        <v>1346053</v>
      </c>
      <c r="F43" s="771" t="s">
        <v>552</v>
      </c>
      <c r="G43" s="767">
        <f>G40</f>
        <v>1245436</v>
      </c>
    </row>
    <row r="44" spans="1:7" ht="12" customHeight="1" x14ac:dyDescent="0.2">
      <c r="A44" s="286"/>
      <c r="B44" s="215"/>
      <c r="C44" s="215"/>
      <c r="D44" s="781" t="s">
        <v>1165</v>
      </c>
      <c r="E44" s="782">
        <f>(E42/E43)</f>
        <v>1.3086408930406157E-2</v>
      </c>
      <c r="F44" s="781" t="s">
        <v>1165</v>
      </c>
      <c r="G44" s="782">
        <f>(G42/G43)</f>
        <v>9.4932216508917353E-2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 Date:  &amp;D
&amp;F
See accompanying notes.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B46" activeCellId="1" sqref="B29:K29 AB46"/>
      <selection pane="bottomLeft" activeCell="AB46" activeCellId="1" sqref="B29:K29 AB46"/>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0.28515625" style="1921" customWidth="1"/>
    <col min="7" max="7" width="0.140625" style="1921" hidden="1" customWidth="1"/>
    <col min="8" max="8" width="9.140625" style="1921" customWidth="1"/>
    <col min="9" max="16384" width="9.140625" style="1921"/>
  </cols>
  <sheetData>
    <row r="1" spans="1:7" ht="21" customHeight="1" x14ac:dyDescent="0.2">
      <c r="A1" s="2412" t="s">
        <v>1650</v>
      </c>
      <c r="B1" s="2412"/>
      <c r="C1" s="2412"/>
      <c r="D1" s="2412"/>
      <c r="E1" s="2412"/>
    </row>
    <row r="2" spans="1:7" ht="14.25" customHeight="1" x14ac:dyDescent="0.2">
      <c r="A2" s="1919" t="s">
        <v>1651</v>
      </c>
      <c r="B2" s="1919"/>
      <c r="C2" s="1919"/>
      <c r="D2" s="1919"/>
      <c r="E2" s="1920"/>
    </row>
    <row r="3" spans="1:7" ht="15" customHeight="1" x14ac:dyDescent="0.2">
      <c r="A3" s="1919" t="s">
        <v>2015</v>
      </c>
      <c r="B3" s="1919"/>
      <c r="C3" s="1919"/>
      <c r="D3" s="1919"/>
      <c r="E3" s="1920"/>
    </row>
    <row r="4" spans="1:7" ht="3.75" customHeight="1" x14ac:dyDescent="0.2">
      <c r="A4" s="1919"/>
      <c r="B4" s="1919"/>
      <c r="C4" s="1919"/>
      <c r="D4" s="1919"/>
      <c r="E4" s="1920"/>
    </row>
    <row r="5" spans="1:7" ht="15" x14ac:dyDescent="0.25">
      <c r="A5" s="2416" t="s">
        <v>1936</v>
      </c>
      <c r="B5" s="2417"/>
      <c r="C5" s="2417"/>
      <c r="D5" s="2417"/>
      <c r="E5" s="2417"/>
    </row>
    <row r="6" spans="1:7" ht="12" customHeight="1" x14ac:dyDescent="0.25">
      <c r="A6" s="1922"/>
      <c r="B6" s="2418" t="str">
        <f>COVER!A17</f>
        <v>Bethel SD 82</v>
      </c>
      <c r="C6" s="2418"/>
      <c r="D6" s="2418"/>
      <c r="E6" s="1923"/>
    </row>
    <row r="7" spans="1:7" ht="11.25" customHeight="1" x14ac:dyDescent="0.25">
      <c r="A7" s="1922"/>
      <c r="B7" s="2419">
        <f>COVER!A13</f>
        <v>13041082002</v>
      </c>
      <c r="C7" s="2419"/>
      <c r="D7" s="2419"/>
      <c r="E7" s="1923"/>
    </row>
    <row r="8" spans="1:7" ht="34.5" customHeight="1" x14ac:dyDescent="0.2">
      <c r="A8" s="1944" t="s">
        <v>1652</v>
      </c>
      <c r="B8" s="1924" t="s">
        <v>1653</v>
      </c>
      <c r="C8" s="1924" t="s">
        <v>1654</v>
      </c>
      <c r="D8" s="1925" t="s">
        <v>1655</v>
      </c>
      <c r="E8" s="1924" t="s">
        <v>1656</v>
      </c>
      <c r="G8" s="1943" t="b">
        <v>0</v>
      </c>
    </row>
    <row r="9" spans="1:7" ht="15.75" customHeight="1" x14ac:dyDescent="0.2">
      <c r="A9" s="1945" t="s">
        <v>1931</v>
      </c>
      <c r="B9" s="1926"/>
      <c r="C9" s="1926"/>
      <c r="D9" s="1927"/>
      <c r="E9" s="1928"/>
    </row>
    <row r="10" spans="1:7" ht="27.75" customHeight="1" x14ac:dyDescent="0.2">
      <c r="A10" s="1929" t="s">
        <v>1728</v>
      </c>
      <c r="B10" s="1930"/>
      <c r="C10" s="1930"/>
      <c r="D10" s="1994" t="s">
        <v>1657</v>
      </c>
      <c r="E10" s="1931" t="s">
        <v>1658</v>
      </c>
    </row>
    <row r="11" spans="1:7" ht="12" customHeight="1" x14ac:dyDescent="0.2">
      <c r="A11" s="1932" t="s">
        <v>1659</v>
      </c>
      <c r="B11" s="1933"/>
      <c r="C11" s="1933"/>
      <c r="D11" s="1934"/>
      <c r="E11" s="1935"/>
    </row>
    <row r="12" spans="1:7" ht="12" customHeight="1" x14ac:dyDescent="0.2">
      <c r="A12" s="1932" t="s">
        <v>1660</v>
      </c>
      <c r="B12" s="1933"/>
      <c r="C12" s="1933"/>
      <c r="D12" s="1936"/>
      <c r="E12" s="1935"/>
    </row>
    <row r="13" spans="1:7" ht="12" customHeight="1" x14ac:dyDescent="0.2">
      <c r="A13" s="1932" t="s">
        <v>1661</v>
      </c>
      <c r="B13" s="1933"/>
      <c r="C13" s="1933"/>
      <c r="D13" s="1936"/>
      <c r="E13" s="1935"/>
    </row>
    <row r="14" spans="1:7" ht="12" customHeight="1" x14ac:dyDescent="0.2">
      <c r="A14" s="1932" t="s">
        <v>1662</v>
      </c>
      <c r="B14" s="1933" t="s">
        <v>2108</v>
      </c>
      <c r="C14" s="1933" t="s">
        <v>2108</v>
      </c>
      <c r="D14" s="1936" t="s">
        <v>2108</v>
      </c>
      <c r="E14" s="1935" t="s">
        <v>2121</v>
      </c>
    </row>
    <row r="15" spans="1:7" ht="12" customHeight="1" x14ac:dyDescent="0.2">
      <c r="A15" s="1932" t="s">
        <v>1663</v>
      </c>
      <c r="B15" s="1933" t="s">
        <v>2108</v>
      </c>
      <c r="C15" s="1933" t="s">
        <v>2108</v>
      </c>
      <c r="D15" s="1936" t="s">
        <v>2108</v>
      </c>
      <c r="E15" s="1935" t="s">
        <v>2122</v>
      </c>
    </row>
    <row r="16" spans="1:7" ht="12" customHeight="1" x14ac:dyDescent="0.2">
      <c r="A16" s="1932" t="s">
        <v>1664</v>
      </c>
      <c r="B16" s="1933"/>
      <c r="C16" s="1933"/>
      <c r="D16" s="1936"/>
      <c r="E16" s="1935"/>
    </row>
    <row r="17" spans="1:11" ht="12" customHeight="1" x14ac:dyDescent="0.2">
      <c r="A17" s="1932" t="s">
        <v>1665</v>
      </c>
      <c r="B17" s="1933"/>
      <c r="C17" s="1933"/>
      <c r="D17" s="1936"/>
      <c r="E17" s="1935"/>
    </row>
    <row r="18" spans="1:11" ht="12" customHeight="1" x14ac:dyDescent="0.2">
      <c r="A18" s="1932" t="s">
        <v>1666</v>
      </c>
      <c r="B18" s="1933"/>
      <c r="C18" s="1933"/>
      <c r="D18" s="1936"/>
      <c r="E18" s="1935"/>
    </row>
    <row r="19" spans="1:11" ht="12" customHeight="1" x14ac:dyDescent="0.2">
      <c r="A19" s="1932" t="s">
        <v>1916</v>
      </c>
      <c r="B19" s="1933"/>
      <c r="C19" s="1933"/>
      <c r="D19" s="1936"/>
      <c r="E19" s="1935"/>
    </row>
    <row r="20" spans="1:11" ht="12" customHeight="1" x14ac:dyDescent="0.2">
      <c r="A20" s="1932" t="s">
        <v>1917</v>
      </c>
      <c r="B20" s="1933"/>
      <c r="C20" s="1933"/>
      <c r="D20" s="1936"/>
      <c r="E20" s="1935"/>
    </row>
    <row r="21" spans="1:11" ht="12" customHeight="1" x14ac:dyDescent="0.2">
      <c r="A21" s="1932" t="s">
        <v>1918</v>
      </c>
      <c r="B21" s="1933"/>
      <c r="C21" s="1933"/>
      <c r="D21" s="1936"/>
      <c r="E21" s="1935"/>
    </row>
    <row r="22" spans="1:11" ht="12" customHeight="1" x14ac:dyDescent="0.2">
      <c r="A22" s="1932" t="s">
        <v>1919</v>
      </c>
      <c r="B22" s="1933"/>
      <c r="C22" s="1933"/>
      <c r="D22" s="1936"/>
      <c r="E22" s="1935"/>
    </row>
    <row r="23" spans="1:11" ht="12" customHeight="1" x14ac:dyDescent="0.2">
      <c r="A23" s="1932" t="s">
        <v>1920</v>
      </c>
      <c r="B23" s="1933"/>
      <c r="C23" s="1933"/>
      <c r="D23" s="1936"/>
      <c r="E23" s="1935"/>
    </row>
    <row r="24" spans="1:11" ht="12" customHeight="1" x14ac:dyDescent="0.2">
      <c r="A24" s="1932" t="s">
        <v>1921</v>
      </c>
      <c r="B24" s="1933" t="s">
        <v>2108</v>
      </c>
      <c r="C24" s="1933" t="s">
        <v>2108</v>
      </c>
      <c r="D24" s="1936" t="s">
        <v>2108</v>
      </c>
      <c r="E24" s="1935" t="s">
        <v>2123</v>
      </c>
    </row>
    <row r="25" spans="1:11" ht="12" customHeight="1" x14ac:dyDescent="0.2">
      <c r="A25" s="1932" t="s">
        <v>1922</v>
      </c>
      <c r="B25" s="1933"/>
      <c r="C25" s="1933"/>
      <c r="D25" s="1936"/>
      <c r="E25" s="1935"/>
    </row>
    <row r="26" spans="1:11" ht="12" customHeight="1" x14ac:dyDescent="0.2">
      <c r="A26" s="1932" t="s">
        <v>1923</v>
      </c>
      <c r="B26" s="1933" t="s">
        <v>2108</v>
      </c>
      <c r="C26" s="1933" t="s">
        <v>2108</v>
      </c>
      <c r="D26" s="1936" t="s">
        <v>2108</v>
      </c>
      <c r="E26" s="1935" t="s">
        <v>2124</v>
      </c>
    </row>
    <row r="27" spans="1:11" x14ac:dyDescent="0.2">
      <c r="A27" s="1932" t="s">
        <v>1924</v>
      </c>
      <c r="B27" s="1933"/>
      <c r="C27" s="1933"/>
      <c r="D27" s="1936"/>
      <c r="E27" s="1935"/>
    </row>
    <row r="28" spans="1:11" ht="12" customHeight="1" x14ac:dyDescent="0.2">
      <c r="A28" s="1932" t="s">
        <v>1925</v>
      </c>
      <c r="B28" s="1933" t="s">
        <v>2108</v>
      </c>
      <c r="C28" s="1933" t="s">
        <v>2108</v>
      </c>
      <c r="D28" s="1936" t="s">
        <v>2108</v>
      </c>
      <c r="E28" s="1935" t="s">
        <v>2123</v>
      </c>
    </row>
    <row r="29" spans="1:11" ht="12" customHeight="1" x14ac:dyDescent="0.2">
      <c r="A29" s="1932" t="s">
        <v>1926</v>
      </c>
      <c r="B29" s="1933"/>
      <c r="C29" s="1933"/>
      <c r="D29" s="1936"/>
      <c r="E29" s="1935"/>
    </row>
    <row r="30" spans="1:11" ht="12" customHeight="1" x14ac:dyDescent="0.2">
      <c r="A30" s="1932" t="s">
        <v>1927</v>
      </c>
      <c r="B30" s="1933"/>
      <c r="C30" s="1933"/>
      <c r="D30" s="1936"/>
      <c r="E30" s="1935"/>
    </row>
    <row r="31" spans="1:11" ht="12" customHeight="1" x14ac:dyDescent="0.2">
      <c r="A31" s="1932" t="s">
        <v>1928</v>
      </c>
      <c r="B31" s="1933"/>
      <c r="C31" s="1933"/>
      <c r="D31" s="1936"/>
      <c r="E31" s="1935"/>
      <c r="K31" s="1946"/>
    </row>
    <row r="32" spans="1:11" ht="12" customHeight="1" x14ac:dyDescent="0.2">
      <c r="A32" s="1932" t="s">
        <v>1929</v>
      </c>
      <c r="B32" s="1933" t="s">
        <v>2108</v>
      </c>
      <c r="C32" s="1933" t="s">
        <v>2108</v>
      </c>
      <c r="D32" s="1936" t="s">
        <v>2108</v>
      </c>
      <c r="E32" s="1935" t="s">
        <v>2125</v>
      </c>
    </row>
    <row r="33" spans="1:5" ht="12" customHeight="1" x14ac:dyDescent="0.2">
      <c r="A33" s="1932" t="s">
        <v>1930</v>
      </c>
      <c r="B33" s="1933"/>
      <c r="C33" s="1933"/>
      <c r="D33" s="1936"/>
      <c r="E33" s="1935"/>
    </row>
    <row r="34" spans="1:5" ht="12" customHeight="1" x14ac:dyDescent="0.25">
      <c r="A34" s="1937"/>
      <c r="B34" s="1937"/>
      <c r="C34" s="1937"/>
      <c r="D34" s="1937"/>
      <c r="E34" s="1937"/>
    </row>
    <row r="35" spans="1:5" ht="12" customHeight="1" x14ac:dyDescent="0.2">
      <c r="A35" s="1938"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39"/>
      <c r="B39" s="1939"/>
      <c r="C39" s="1939"/>
      <c r="D39" s="1939"/>
      <c r="E39" s="1939"/>
    </row>
    <row r="40" spans="1:5" s="1937" customFormat="1" ht="12" customHeight="1" x14ac:dyDescent="0.25">
      <c r="A40" s="1940" t="s">
        <v>1667</v>
      </c>
      <c r="B40" s="2428"/>
      <c r="C40" s="2428"/>
      <c r="D40" s="2428"/>
      <c r="E40" s="2429"/>
    </row>
    <row r="41" spans="1:5" s="1937" customFormat="1" ht="12" customHeight="1" x14ac:dyDescent="0.25">
      <c r="A41" s="2430"/>
      <c r="B41" s="2431"/>
      <c r="C41" s="2431"/>
      <c r="D41" s="2431"/>
      <c r="E41" s="2432"/>
    </row>
    <row r="42" spans="1:5" s="1937" customFormat="1" ht="12" customHeight="1" x14ac:dyDescent="0.25">
      <c r="A42" s="2430"/>
      <c r="B42" s="2431"/>
      <c r="C42" s="2431"/>
      <c r="D42" s="2431"/>
      <c r="E42" s="2432"/>
    </row>
    <row r="43" spans="1:5" s="1937" customFormat="1" ht="15" x14ac:dyDescent="0.25">
      <c r="A43" s="2413"/>
      <c r="B43" s="2414"/>
      <c r="C43" s="2414"/>
      <c r="D43" s="2414"/>
      <c r="E43" s="2415"/>
    </row>
    <row r="44" spans="1:5" s="1937" customFormat="1" ht="12" hidden="1" customHeight="1" x14ac:dyDescent="0.25">
      <c r="A44" s="2413"/>
      <c r="B44" s="2414"/>
      <c r="C44" s="2414"/>
      <c r="D44" s="2414"/>
      <c r="E44" s="2415"/>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64" right="0.2" top="0.9"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B46" activeCellId="1" sqref="B29:K29 AB46"/>
    </sheetView>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8" t="str">
        <f>COVER!A17</f>
        <v>Bethel SD 82</v>
      </c>
      <c r="J6" s="2439"/>
    </row>
    <row r="7" spans="1:10" x14ac:dyDescent="0.2">
      <c r="A7" s="2440" t="s">
        <v>1015</v>
      </c>
      <c r="B7" s="2441"/>
      <c r="C7" s="2441"/>
      <c r="D7" s="2441"/>
      <c r="E7" s="2442"/>
      <c r="F7" s="1603"/>
      <c r="G7" s="1592"/>
      <c r="H7" s="1602" t="s">
        <v>431</v>
      </c>
      <c r="I7" s="2443">
        <f>COVER!A13</f>
        <v>13041082002</v>
      </c>
      <c r="J7" s="2443"/>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2016</v>
      </c>
      <c r="F9" s="1613"/>
      <c r="G9" s="1613"/>
      <c r="H9" s="1614" t="s">
        <v>2017</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4" t="s">
        <v>560</v>
      </c>
      <c r="B11" s="2445"/>
      <c r="C11" s="2446"/>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54090</v>
      </c>
      <c r="F12" s="1631"/>
      <c r="G12" s="1630">
        <f t="shared" ref="G12:G18" si="0">SUM(E12:F12)</f>
        <v>54090</v>
      </c>
      <c r="H12" s="1632">
        <v>56800</v>
      </c>
      <c r="I12" s="1631"/>
      <c r="J12" s="1630">
        <f t="shared" ref="J12:J18" si="1">SUM(H12:I12)</f>
        <v>56800</v>
      </c>
    </row>
    <row r="13" spans="1:10" ht="15" customHeight="1" x14ac:dyDescent="0.2">
      <c r="A13" s="1626">
        <v>2</v>
      </c>
      <c r="B13" s="1627" t="s">
        <v>45</v>
      </c>
      <c r="C13" s="1628"/>
      <c r="D13" s="1629">
        <v>2330</v>
      </c>
      <c r="E13" s="1630">
        <f>'Expenditures 15-22'!K51</f>
        <v>0</v>
      </c>
      <c r="F13" s="1631"/>
      <c r="G13" s="1630">
        <f t="shared" si="0"/>
        <v>0</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7" t="s">
        <v>8</v>
      </c>
      <c r="C18" s="2448"/>
      <c r="D18" s="2449"/>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54090</v>
      </c>
      <c r="F19" s="1638">
        <f t="shared" si="2"/>
        <v>0</v>
      </c>
      <c r="G19" s="1638">
        <f t="shared" si="2"/>
        <v>54090</v>
      </c>
      <c r="H19" s="1638">
        <f t="shared" si="2"/>
        <v>56800</v>
      </c>
      <c r="I19" s="1638">
        <f t="shared" si="2"/>
        <v>0</v>
      </c>
      <c r="J19" s="1638">
        <f t="shared" si="2"/>
        <v>56800</v>
      </c>
    </row>
    <row r="20" spans="1:10" ht="25.5" customHeight="1" thickTop="1" x14ac:dyDescent="0.2">
      <c r="A20" s="1626">
        <v>9</v>
      </c>
      <c r="B20" s="2450" t="s">
        <v>2020</v>
      </c>
      <c r="C20" s="2448"/>
      <c r="D20" s="2449"/>
      <c r="E20" s="1639"/>
      <c r="F20" s="1639"/>
      <c r="G20" s="1639"/>
      <c r="H20" s="1639"/>
      <c r="I20" s="1639"/>
      <c r="J20" s="1640">
        <f>IF(AND(G19&gt;0,J19&gt;0),(((J19-G19)/G19)),"Enter Budget Data")</f>
        <v>5.010168238121649E-2</v>
      </c>
    </row>
    <row r="21" spans="1:10" ht="9" customHeight="1" x14ac:dyDescent="0.2">
      <c r="B21" s="1641"/>
    </row>
    <row r="22" spans="1:10" x14ac:dyDescent="0.2">
      <c r="A22" s="1642" t="s">
        <v>139</v>
      </c>
      <c r="B22" s="1641"/>
    </row>
    <row r="23" spans="1:10" x14ac:dyDescent="0.2">
      <c r="A23" s="1594" t="s">
        <v>2018</v>
      </c>
      <c r="B23" s="1641"/>
    </row>
    <row r="24" spans="1:10" x14ac:dyDescent="0.2">
      <c r="A24" s="1594" t="s">
        <v>2019</v>
      </c>
      <c r="B24" s="1641"/>
    </row>
    <row r="25" spans="1:10" x14ac:dyDescent="0.2">
      <c r="A25" s="1643"/>
      <c r="B25" s="1641"/>
    </row>
    <row r="26" spans="1:10" ht="20.100000000000001" customHeight="1" x14ac:dyDescent="0.2">
      <c r="B26" s="1641"/>
      <c r="C26" s="2455"/>
      <c r="D26" s="2455"/>
      <c r="E26" s="1909"/>
      <c r="F26" s="2454"/>
      <c r="G26" s="2454"/>
    </row>
    <row r="27" spans="1:10" x14ac:dyDescent="0.2">
      <c r="B27" s="1641"/>
      <c r="C27" s="1904" t="s">
        <v>1199</v>
      </c>
      <c r="D27" s="1905"/>
      <c r="E27" s="1906"/>
      <c r="F27" s="2451" t="s">
        <v>1894</v>
      </c>
      <c r="G27" s="2451"/>
    </row>
    <row r="28" spans="1:10" ht="28.5" customHeight="1" x14ac:dyDescent="0.2">
      <c r="B28" s="1641"/>
      <c r="C28" s="2453"/>
      <c r="D28" s="2453"/>
      <c r="E28" s="1908"/>
      <c r="F28" s="2453"/>
      <c r="G28" s="2453"/>
    </row>
    <row r="29" spans="1:10" x14ac:dyDescent="0.2">
      <c r="B29" s="1641"/>
      <c r="C29" s="1902" t="s">
        <v>2027</v>
      </c>
      <c r="E29" s="1907"/>
      <c r="F29" s="2452" t="s">
        <v>1895</v>
      </c>
      <c r="G29" s="2452"/>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6"/>
    </row>
    <row r="36" spans="1:10" ht="13.5" customHeight="1" x14ac:dyDescent="0.2">
      <c r="B36" s="1645"/>
      <c r="C36" s="2437" t="s">
        <v>2093</v>
      </c>
      <c r="D36" s="2436"/>
      <c r="E36" s="2436"/>
      <c r="F36" s="2436"/>
      <c r="G36" s="2436"/>
      <c r="H36" s="2436"/>
      <c r="I36" s="2436"/>
      <c r="J36" s="1647"/>
    </row>
    <row r="37" spans="1:10" ht="22.5" customHeight="1" x14ac:dyDescent="0.2">
      <c r="C37" s="2436"/>
      <c r="D37" s="2436"/>
      <c r="E37" s="2436"/>
      <c r="F37" s="2436"/>
      <c r="G37" s="2436"/>
      <c r="H37" s="2436"/>
      <c r="I37" s="2436"/>
      <c r="J37" s="1647"/>
    </row>
    <row r="38" spans="1:10" ht="7.5" customHeight="1" x14ac:dyDescent="0.2">
      <c r="C38" s="1646"/>
      <c r="D38" s="1648"/>
      <c r="E38" s="1649"/>
      <c r="F38" s="1995"/>
      <c r="G38" s="1649"/>
    </row>
    <row r="39" spans="1:10" ht="13.5" customHeight="1" x14ac:dyDescent="0.2">
      <c r="B39" s="1645"/>
      <c r="C39" s="2433" t="s">
        <v>1028</v>
      </c>
      <c r="D39" s="2434"/>
      <c r="E39" s="2434"/>
      <c r="F39" s="2434"/>
      <c r="G39" s="2434"/>
      <c r="H39" s="2434"/>
      <c r="I39" s="2434"/>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B46" activeCellId="1" sqref="B29:K29 AB4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2111">
        <v>1</v>
      </c>
      <c r="B5" s="12" t="s">
        <v>2126</v>
      </c>
    </row>
    <row r="6" spans="1:2" x14ac:dyDescent="0.2">
      <c r="A6" s="2111"/>
      <c r="B6" s="12" t="s">
        <v>2127</v>
      </c>
    </row>
    <row r="7" spans="1:2" x14ac:dyDescent="0.2">
      <c r="A7" s="2111"/>
    </row>
    <row r="8" spans="1:2" x14ac:dyDescent="0.2">
      <c r="A8" s="2111">
        <v>2</v>
      </c>
      <c r="B8" s="12" t="s">
        <v>2128</v>
      </c>
    </row>
    <row r="9" spans="1:2" x14ac:dyDescent="0.2">
      <c r="A9" s="2111"/>
    </row>
    <row r="10" spans="1:2" x14ac:dyDescent="0.2">
      <c r="A10" s="2111">
        <v>3</v>
      </c>
      <c r="B10" s="12" t="s">
        <v>2129</v>
      </c>
    </row>
    <row r="11" spans="1:2" x14ac:dyDescent="0.2">
      <c r="A11" s="2111"/>
    </row>
    <row r="12" spans="1:2" x14ac:dyDescent="0.2">
      <c r="A12" s="2111">
        <v>4</v>
      </c>
      <c r="B12" s="12" t="s">
        <v>2130</v>
      </c>
    </row>
    <row r="13" spans="1:2" x14ac:dyDescent="0.2">
      <c r="A13" s="2111"/>
    </row>
    <row r="14" spans="1:2" x14ac:dyDescent="0.2">
      <c r="A14" s="2111">
        <v>5</v>
      </c>
      <c r="B14" s="12" t="s">
        <v>2131</v>
      </c>
    </row>
    <row r="15" spans="1:2" x14ac:dyDescent="0.2">
      <c r="A15" s="2111"/>
    </row>
    <row r="16" spans="1:2" x14ac:dyDescent="0.2">
      <c r="A16" s="2111">
        <v>6</v>
      </c>
      <c r="B16" s="12" t="s">
        <v>2132</v>
      </c>
    </row>
    <row r="17" spans="1:1" x14ac:dyDescent="0.2">
      <c r="A17" s="2111"/>
    </row>
    <row r="18" spans="1:1" x14ac:dyDescent="0.2">
      <c r="A18" s="2111"/>
    </row>
    <row r="19" spans="1:1" x14ac:dyDescent="0.2">
      <c r="A19" s="2111"/>
    </row>
    <row r="20" spans="1:1" x14ac:dyDescent="0.2">
      <c r="A20" s="2111"/>
    </row>
    <row r="21" spans="1:1" x14ac:dyDescent="0.2">
      <c r="A21" s="2111"/>
    </row>
    <row r="22" spans="1:1" x14ac:dyDescent="0.2">
      <c r="A22" s="2111"/>
    </row>
    <row r="23" spans="1:1" x14ac:dyDescent="0.2">
      <c r="A23" s="2111"/>
    </row>
    <row r="24" spans="1:1" x14ac:dyDescent="0.2">
      <c r="A24" s="2111"/>
    </row>
    <row r="25" spans="1:1" x14ac:dyDescent="0.2">
      <c r="A25" s="2111"/>
    </row>
    <row r="26" spans="1:1" x14ac:dyDescent="0.2">
      <c r="A26" s="2111"/>
    </row>
    <row r="27" spans="1:1" x14ac:dyDescent="0.2">
      <c r="A27" s="2111"/>
    </row>
    <row r="28" spans="1:1" x14ac:dyDescent="0.2">
      <c r="A28" s="2111"/>
    </row>
    <row r="29" spans="1:1" x14ac:dyDescent="0.2">
      <c r="A29" s="2111"/>
    </row>
    <row r="30" spans="1:1" x14ac:dyDescent="0.2">
      <c r="A30" s="2111"/>
    </row>
    <row r="31" spans="1:1" x14ac:dyDescent="0.2">
      <c r="A31" s="2111"/>
    </row>
    <row r="32" spans="1:1" x14ac:dyDescent="0.2">
      <c r="A32" s="2111"/>
    </row>
    <row r="33" spans="1:1" x14ac:dyDescent="0.2">
      <c r="A33" s="2111"/>
    </row>
    <row r="34" spans="1:1" x14ac:dyDescent="0.2">
      <c r="A34" s="2111"/>
    </row>
    <row r="35" spans="1:1" x14ac:dyDescent="0.2">
      <c r="A35" s="2111"/>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Bethel SD 82</v>
      </c>
    </row>
    <row r="65" spans="2:2" x14ac:dyDescent="0.2">
      <c r="B65" s="393">
        <f>COVER!A13</f>
        <v>13041082002</v>
      </c>
    </row>
  </sheetData>
  <phoneticPr fontId="9" type="noConversion"/>
  <pageMargins left="0.2" right="0.2" top="1.1499999999999999" bottom="0.75" header="0.74" footer="0.16"/>
  <pageSetup scale="80" firstPageNumber="32" orientation="portrait" useFirstPageNumber="1" r:id="rId1"/>
  <headerFooter alignWithMargins="0">
    <oddHeader>&amp;L&amp;8Page 33&amp;C &amp;R&amp;8Page 33</oddHeader>
    <oddFooter>&amp;LSee accompanying notes.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B46" activeCellId="1" sqref="B29:K29 AB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0" t="s">
        <v>1097</v>
      </c>
      <c r="C8" s="290" t="s">
        <v>1689</v>
      </c>
      <c r="D8" s="175"/>
    </row>
    <row r="9" spans="1:4" ht="13.5" customHeight="1" x14ac:dyDescent="0.2">
      <c r="A9" s="108"/>
      <c r="B9" s="1588" t="s">
        <v>1098</v>
      </c>
      <c r="C9" s="1509"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1581</v>
      </c>
      <c r="C15" s="1509" t="s">
        <v>1582</v>
      </c>
    </row>
    <row r="16" spans="1:4" ht="12.75" customHeight="1" x14ac:dyDescent="0.2">
      <c r="C16" s="1509"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2" sqref="D12"/>
    </sheetView>
  </sheetViews>
  <sheetFormatPr defaultRowHeight="12.75" x14ac:dyDescent="0.2"/>
  <cols>
    <col min="1" max="1" width="43.42578125" customWidth="1"/>
  </cols>
  <sheetData>
    <row r="11" spans="1:6" x14ac:dyDescent="0.2">
      <c r="B11" s="441"/>
      <c r="C11" s="441"/>
      <c r="D11" s="441"/>
      <c r="E11" s="441"/>
      <c r="F11" s="441"/>
    </row>
    <row r="13" spans="1:6" x14ac:dyDescent="0.2">
      <c r="A13" s="1742"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914400</xdr:colOff>
                <xdr:row>3</xdr:row>
                <xdr:rowOff>142875</xdr:rowOff>
              </from>
              <to>
                <xdr:col>0</xdr:col>
                <xdr:colOff>1828800</xdr:colOff>
                <xdr:row>8</xdr:row>
                <xdr:rowOff>19050</xdr:rowOff>
              </to>
            </anchor>
          </objectPr>
        </oleObject>
      </mc:Choice>
      <mc:Fallback>
        <oleObject progId="Acrobat Document"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B46" activeCellId="1" sqref="B29:K29 AB46"/>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18"/>
      <c r="H2" s="1818"/>
    </row>
    <row r="3" spans="1:8" ht="46.5" customHeight="1" x14ac:dyDescent="0.2">
      <c r="A3" s="2469" t="s">
        <v>1723</v>
      </c>
      <c r="B3" s="2470"/>
      <c r="C3" s="2470"/>
      <c r="D3" s="2470"/>
      <c r="E3" s="2470"/>
      <c r="F3" s="2471"/>
      <c r="G3" s="1818"/>
      <c r="H3" s="1818"/>
    </row>
    <row r="4" spans="1:8" s="1570" customFormat="1" ht="41.25" customHeight="1" x14ac:dyDescent="0.2">
      <c r="A4" s="2472" t="s">
        <v>1876</v>
      </c>
      <c r="B4" s="2473"/>
      <c r="C4" s="2473"/>
      <c r="D4" s="2473"/>
      <c r="E4" s="2473"/>
      <c r="F4" s="2474"/>
    </row>
    <row r="5" spans="1:8" ht="42" customHeight="1" x14ac:dyDescent="0.2">
      <c r="A5" s="1833" t="s">
        <v>560</v>
      </c>
      <c r="B5" s="1571" t="s">
        <v>1879</v>
      </c>
      <c r="C5" s="1571" t="s">
        <v>1880</v>
      </c>
      <c r="D5" s="1571" t="s">
        <v>1878</v>
      </c>
      <c r="E5" s="1571" t="s">
        <v>1881</v>
      </c>
      <c r="F5" s="1571" t="s">
        <v>1633</v>
      </c>
    </row>
    <row r="6" spans="1:8" s="1574" customFormat="1" ht="14.25" customHeight="1" x14ac:dyDescent="0.2">
      <c r="A6" s="1572" t="s">
        <v>1634</v>
      </c>
      <c r="B6" s="1573">
        <f>'Acct Summary 7-8'!C8</f>
        <v>1229661</v>
      </c>
      <c r="C6" s="1573">
        <f>'Acct Summary 7-8'!D8</f>
        <v>129290</v>
      </c>
      <c r="D6" s="1573">
        <f>'Acct Summary 7-8'!F8</f>
        <v>33236</v>
      </c>
      <c r="E6" s="1573">
        <f>'Acct Summary 7-8'!I8</f>
        <v>9215</v>
      </c>
      <c r="F6" s="1573">
        <f>SUM(B6:E6)</f>
        <v>1401402</v>
      </c>
    </row>
    <row r="7" spans="1:8" s="1574" customFormat="1" ht="14.25" customHeight="1" thickBot="1" x14ac:dyDescent="0.25">
      <c r="A7" s="1572" t="s">
        <v>1635</v>
      </c>
      <c r="B7" s="1575">
        <f>'Acct Summary 7-8'!C17</f>
        <v>1124105</v>
      </c>
      <c r="C7" s="1575">
        <f>'Acct Summary 7-8'!D17</f>
        <v>113401</v>
      </c>
      <c r="D7" s="1575">
        <f>'Acct Summary 7-8'!F17</f>
        <v>55790</v>
      </c>
      <c r="E7" s="1834"/>
      <c r="F7" s="1573">
        <f>SUM(B7:E7)</f>
        <v>1293296</v>
      </c>
    </row>
    <row r="8" spans="1:8" s="1574" customFormat="1" ht="14.25" thickTop="1" thickBot="1" x14ac:dyDescent="0.25">
      <c r="A8" s="1576" t="s">
        <v>1636</v>
      </c>
      <c r="B8" s="1577">
        <f>(B6-B7)</f>
        <v>105556</v>
      </c>
      <c r="C8" s="1577">
        <f>(C6-C7)</f>
        <v>15889</v>
      </c>
      <c r="D8" s="1577">
        <f>(D6-D7)</f>
        <v>-22554</v>
      </c>
      <c r="E8" s="1575">
        <f>(E6-E7)</f>
        <v>9215</v>
      </c>
      <c r="F8" s="1578">
        <f>SUM(F6-F7)</f>
        <v>108106</v>
      </c>
    </row>
    <row r="9" spans="1:8" s="1574" customFormat="1" ht="14.25" thickTop="1" thickBot="1" x14ac:dyDescent="0.25">
      <c r="A9" s="1579" t="s">
        <v>2022</v>
      </c>
      <c r="B9" s="1580">
        <f>'Acct Summary 7-8'!C81</f>
        <v>799509</v>
      </c>
      <c r="C9" s="1580">
        <f>'Acct Summary 7-8'!D81</f>
        <v>37340</v>
      </c>
      <c r="D9" s="1580">
        <f>'Acct Summary 7-8'!F81</f>
        <v>18564</v>
      </c>
      <c r="E9" s="1580">
        <f>'Acct Summary 7-8'!I81</f>
        <v>0</v>
      </c>
      <c r="F9" s="1659">
        <f>SUM(B9:E9)</f>
        <v>855413</v>
      </c>
    </row>
    <row r="10" spans="1:8" ht="16.5" customHeight="1" thickTop="1" x14ac:dyDescent="0.2">
      <c r="A10" s="1581"/>
      <c r="B10" s="1582"/>
      <c r="C10" s="2460" t="str">
        <f>IF(AND(F8&lt;0,F9&gt;=0,ABS(F8*3)&gt;ABS(F9)),A14,IF(AND(F8&lt;0,F9&gt;0,ABS(F8*3)&lt;=ABS(F9)),A15,IF(AND(F8&lt;0,F9&lt;0),A14,IF(F9=0,A17,A16))))</f>
        <v>Balanced - no deficit reduction plan is required.</v>
      </c>
      <c r="D10" s="2461"/>
      <c r="E10" s="2461"/>
      <c r="F10" s="2462"/>
    </row>
    <row r="11" spans="1:8" ht="19.5" customHeight="1" x14ac:dyDescent="0.2">
      <c r="A11" s="1657"/>
      <c r="B11" s="1658"/>
      <c r="C11" s="2460"/>
      <c r="D11" s="2461"/>
      <c r="E11" s="2461"/>
      <c r="F11" s="2462"/>
      <c r="H11" s="1656"/>
    </row>
    <row r="12" spans="1:8" ht="19.5" customHeight="1" x14ac:dyDescent="0.2">
      <c r="A12" s="1657"/>
      <c r="B12" s="1658"/>
      <c r="C12" s="2460"/>
      <c r="D12" s="2461"/>
      <c r="E12" s="2461"/>
      <c r="F12" s="2462"/>
      <c r="H12" s="1656"/>
    </row>
    <row r="13" spans="1:8" ht="19.5" customHeight="1" x14ac:dyDescent="0.2">
      <c r="A13" s="1657"/>
      <c r="B13" s="1658"/>
      <c r="C13" s="2463"/>
      <c r="D13" s="2464"/>
      <c r="E13" s="2464"/>
      <c r="F13" s="2465"/>
      <c r="H13" s="1656"/>
    </row>
    <row r="14" spans="1:8" s="1530" customFormat="1" hidden="1" x14ac:dyDescent="0.2">
      <c r="A14" s="2459" t="s">
        <v>1950</v>
      </c>
      <c r="B14" s="2459"/>
      <c r="C14" s="2459"/>
      <c r="D14" s="2459"/>
      <c r="E14" s="2459"/>
      <c r="F14" s="1530" t="s">
        <v>1637</v>
      </c>
    </row>
    <row r="15" spans="1:8" hidden="1" x14ac:dyDescent="0.2">
      <c r="A15" s="1521" t="s">
        <v>1720</v>
      </c>
      <c r="F15" s="1583"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&amp;LSee accompanying notes.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398"/>
      <c r="C6" s="226"/>
      <c r="D6" s="1243"/>
    </row>
    <row r="7" spans="1:4" x14ac:dyDescent="0.2">
      <c r="A7" s="1889" t="s">
        <v>487</v>
      </c>
      <c r="B7" s="398"/>
      <c r="C7" s="226"/>
      <c r="D7" s="1243"/>
    </row>
    <row r="8" spans="1:4" ht="18" customHeight="1" x14ac:dyDescent="0.2">
      <c r="A8" s="2475"/>
      <c r="B8" s="2476"/>
      <c r="C8" s="2476"/>
      <c r="D8" s="2477"/>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80" t="s">
        <v>1889</v>
      </c>
      <c r="D11" s="2481"/>
    </row>
    <row r="12" spans="1:4" s="4" customFormat="1" ht="12.75" x14ac:dyDescent="0.2">
      <c r="A12" s="1891"/>
      <c r="B12" s="227"/>
      <c r="C12" s="1890" t="s">
        <v>1888</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1890</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83" t="s">
        <v>354</v>
      </c>
      <c r="D27" s="2484"/>
    </row>
    <row r="28" spans="1:4" ht="12.75" x14ac:dyDescent="0.2">
      <c r="A28" s="230"/>
      <c r="B28" s="231">
        <v>2</v>
      </c>
      <c r="C28" s="2482" t="s">
        <v>1913</v>
      </c>
      <c r="D28" s="232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1590</v>
      </c>
      <c r="D30" s="1252" t="str">
        <f>IF(COVER!O11="X","OK",IF(AND('Aud Quest 2'!J90=0,'Aud Quest 2'!H77&lt;DATE(2016,12,31)),"ENTER ACCOUNTING INFO",IF(AND('Aud Quest 2'!J90&gt;0,'Aud Quest 2'!H77&lt;DATE(2016,12,31)),"OK")))</f>
        <v>OK</v>
      </c>
    </row>
    <row r="31" spans="1:4" x14ac:dyDescent="0.2">
      <c r="A31" s="232"/>
      <c r="B31" s="233"/>
      <c r="C31" s="1072" t="s">
        <v>1915</v>
      </c>
      <c r="D31" s="1253" t="str">
        <f>IF(AND(COVER!J29="X",COVER!J30="X",COVER!L30&lt;&gt;"X"),"OK",IF(AND(COVER!J29="X",COVER!J30&lt;&gt;"X",COVER!L30="X"),"OK",IF(AND(COVER!L29="X",COVER!J30&lt;&gt;"X"),"OK","PLEASE CHECK YES or NO.")))</f>
        <v>OK</v>
      </c>
    </row>
    <row r="32" spans="1:4" x14ac:dyDescent="0.2">
      <c r="A32" s="232"/>
      <c r="B32" s="235"/>
      <c r="C32" s="1584" t="s">
        <v>1914</v>
      </c>
      <c r="D32" s="1254"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986</v>
      </c>
      <c r="D34" s="1255" t="str">
        <f>IF('Aud Quest 2'!B53="X",IF('Aud Quest 2'!F53&gt;"00/00/00 ","Enter Effective Date","ok"))</f>
        <v>ok</v>
      </c>
    </row>
    <row r="35" spans="1:10" x14ac:dyDescent="0.2">
      <c r="A35" s="232"/>
      <c r="B35" s="235"/>
      <c r="C35" s="1584"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5" t="s">
        <v>616</v>
      </c>
      <c r="D49" s="2486"/>
    </row>
    <row r="50" spans="1:4" x14ac:dyDescent="0.2">
      <c r="A50" s="245"/>
      <c r="B50" s="246"/>
      <c r="C50" s="1562" t="s">
        <v>1594</v>
      </c>
      <c r="D50" s="1259" t="str">
        <f>IF(SUM('Assets-Liab 5-6'!C13)&lt;&gt;SUM('Assets-Liab 5-6'!C41),"ERROR!","OK")</f>
        <v>OK</v>
      </c>
    </row>
    <row r="51" spans="1:4" x14ac:dyDescent="0.2">
      <c r="A51" s="245"/>
      <c r="B51" s="246"/>
      <c r="C51" s="1562" t="s">
        <v>1595</v>
      </c>
      <c r="D51" s="1259" t="str">
        <f>IF(SUM('Assets-Liab 5-6'!D13)&lt;&gt;SUM('Assets-Liab 5-6'!D41),"ERROR!","OK")</f>
        <v>OK</v>
      </c>
    </row>
    <row r="52" spans="1:4" x14ac:dyDescent="0.2">
      <c r="A52" s="245"/>
      <c r="B52" s="246"/>
      <c r="C52" s="1562" t="s">
        <v>1596</v>
      </c>
      <c r="D52" s="1259" t="str">
        <f>IF(SUM('Assets-Liab 5-6'!E13)&lt;&gt;SUM('Assets-Liab 5-6'!E41),"ERROR!","OK")</f>
        <v>OK</v>
      </c>
    </row>
    <row r="53" spans="1:4" x14ac:dyDescent="0.2">
      <c r="A53" s="245"/>
      <c r="B53" s="246"/>
      <c r="C53" s="1562" t="s">
        <v>1597</v>
      </c>
      <c r="D53" s="1259" t="str">
        <f>IF(SUM('Assets-Liab 5-6'!F13)&lt;&gt;SUM('Assets-Liab 5-6'!F41),"ERROR!","OK")</f>
        <v>OK</v>
      </c>
    </row>
    <row r="54" spans="1:4" x14ac:dyDescent="0.2">
      <c r="A54" s="245"/>
      <c r="B54" s="246"/>
      <c r="C54" s="1562" t="s">
        <v>1598</v>
      </c>
      <c r="D54" s="1259" t="str">
        <f>IF(SUM('Assets-Liab 5-6'!G13)&lt;&gt;SUM('Assets-Liab 5-6'!G41),"ERROR!","OK")</f>
        <v>OK</v>
      </c>
    </row>
    <row r="55" spans="1:4" x14ac:dyDescent="0.2">
      <c r="A55" s="245"/>
      <c r="B55" s="246"/>
      <c r="C55" s="1562" t="s">
        <v>1599</v>
      </c>
      <c r="D55" s="1259" t="str">
        <f>IF(SUM('Assets-Liab 5-6'!H13)&lt;&gt;SUM('Assets-Liab 5-6'!H41),"ERROR!","OK")</f>
        <v>OK</v>
      </c>
    </row>
    <row r="56" spans="1:4" x14ac:dyDescent="0.2">
      <c r="A56" s="245"/>
      <c r="B56" s="246"/>
      <c r="C56" s="1562" t="s">
        <v>1600</v>
      </c>
      <c r="D56" s="1259" t="str">
        <f>IF(SUM('Assets-Liab 5-6'!I13)&lt;&gt;SUM('Assets-Liab 5-6'!I41),"ERROR!","OK")</f>
        <v>OK</v>
      </c>
    </row>
    <row r="57" spans="1:4" x14ac:dyDescent="0.2">
      <c r="A57" s="245"/>
      <c r="B57" s="246"/>
      <c r="C57" s="1562" t="s">
        <v>1601</v>
      </c>
      <c r="D57" s="1259" t="str">
        <f>IF(SUM('Assets-Liab 5-6'!J13)&lt;&gt;SUM('Assets-Liab 5-6'!J41),"ERROR!","OK")</f>
        <v>OK</v>
      </c>
    </row>
    <row r="58" spans="1:4" x14ac:dyDescent="0.2">
      <c r="A58" s="245"/>
      <c r="B58" s="246"/>
      <c r="C58" s="1562" t="s">
        <v>1602</v>
      </c>
      <c r="D58" s="1259" t="str">
        <f>IF(SUM('Assets-Liab 5-6'!K13)&lt;&gt;SUM('Assets-Liab 5-6'!K41),"ERROR!","OK")</f>
        <v>OK</v>
      </c>
    </row>
    <row r="59" spans="1:4" x14ac:dyDescent="0.2">
      <c r="A59" s="245"/>
      <c r="B59" s="246"/>
      <c r="C59" s="1562" t="s">
        <v>1603</v>
      </c>
      <c r="D59" s="1259" t="str">
        <f>IF(SUM('Assets-Liab 5-6'!L13)&lt;&gt;('Assets-Liab 5-6'!L41),"ERROR!","OK")</f>
        <v>OK</v>
      </c>
    </row>
    <row r="60" spans="1:4" x14ac:dyDescent="0.2">
      <c r="A60" s="245"/>
      <c r="B60" s="246"/>
      <c r="C60" s="1562" t="s">
        <v>1604</v>
      </c>
      <c r="D60" s="1259" t="str">
        <f>IF(SUM('Assets-Liab 5-6'!M23)&lt;&gt;('Assets-Liab 5-6'!M41),"ERROR!","OK")</f>
        <v>OK</v>
      </c>
    </row>
    <row r="61" spans="1:4" x14ac:dyDescent="0.2">
      <c r="A61" s="245"/>
      <c r="B61" s="246"/>
      <c r="C61" s="1562" t="s">
        <v>1605</v>
      </c>
      <c r="D61" s="1259" t="str">
        <f>IF(SUM('Assets-Liab 5-6'!N23)&lt;&gt;('Assets-Liab 5-6'!N41),"ERROR!","OK")</f>
        <v>OK</v>
      </c>
    </row>
    <row r="62" spans="1:4" x14ac:dyDescent="0.2">
      <c r="A62" s="232"/>
      <c r="B62" s="247">
        <f>B49+1</f>
        <v>6</v>
      </c>
      <c r="C62" s="2478" t="s">
        <v>900</v>
      </c>
      <c r="D62" s="2479"/>
    </row>
    <row r="63" spans="1:4" s="241" customFormat="1" x14ac:dyDescent="0.2">
      <c r="A63" s="232"/>
      <c r="B63" s="238"/>
      <c r="C63" s="1563" t="s">
        <v>1606</v>
      </c>
      <c r="D63" s="1260" t="str">
        <f>IF('Assets-Liab 5-6'!C38+'Assets-Liab 5-6'!C39='Acct Summary 7-8'!C81,"OK","ERROR!")</f>
        <v>OK</v>
      </c>
    </row>
    <row r="64" spans="1:4" x14ac:dyDescent="0.2">
      <c r="A64" s="232"/>
      <c r="B64" s="238"/>
      <c r="C64" s="1563" t="s">
        <v>1607</v>
      </c>
      <c r="D64" s="1260" t="str">
        <f>IF((('Assets-Liab 5-6'!D38+'Assets-Liab 5-6'!D39) ='Acct Summary 7-8'!D81), "OK", "ERROR!" )</f>
        <v>OK</v>
      </c>
    </row>
    <row r="65" spans="1:4" s="241" customFormat="1" x14ac:dyDescent="0.2">
      <c r="A65" s="232"/>
      <c r="B65" s="238"/>
      <c r="C65" s="1563" t="s">
        <v>1608</v>
      </c>
      <c r="D65" s="1260" t="str">
        <f>IF((('Assets-Liab 5-6'!E38 + 'Assets-Liab 5-6'!E39) ='Acct Summary 7-8'!E81), "OK", "ERROR!" )</f>
        <v>OK</v>
      </c>
    </row>
    <row r="66" spans="1:4" x14ac:dyDescent="0.2">
      <c r="A66" s="232"/>
      <c r="B66" s="238"/>
      <c r="C66" s="1563" t="s">
        <v>1609</v>
      </c>
      <c r="D66" s="1260" t="str">
        <f>IF((('Assets-Liab 5-6'!F38 + 'Assets-Liab 5-6'!F39) ='Acct Summary 7-8'!F81), "OK", "ERROR!" )</f>
        <v>OK</v>
      </c>
    </row>
    <row r="67" spans="1:4" ht="12.75" customHeight="1" x14ac:dyDescent="0.2">
      <c r="A67" s="232"/>
      <c r="B67" s="238"/>
      <c r="C67" s="1563" t="s">
        <v>1626</v>
      </c>
      <c r="D67" s="1260" t="str">
        <f>IF((('Assets-Liab 5-6'!G38 + 'Assets-Liab 5-6'!G39) ='Acct Summary 7-8'!G81), "OK", "ERROR!" )</f>
        <v>OK</v>
      </c>
    </row>
    <row r="68" spans="1:4" x14ac:dyDescent="0.2">
      <c r="A68" s="232"/>
      <c r="B68" s="238"/>
      <c r="C68" s="1563" t="s">
        <v>1610</v>
      </c>
      <c r="D68" s="1260" t="str">
        <f>IF((('Assets-Liab 5-6'!H38 + 'Assets-Liab 5-6'!H39) ='Acct Summary 7-8'!H81), "OK", "ERROR!" )</f>
        <v>OK</v>
      </c>
    </row>
    <row r="69" spans="1:4" ht="12.75" customHeight="1" x14ac:dyDescent="0.2">
      <c r="A69" s="232"/>
      <c r="B69" s="238"/>
      <c r="C69" s="1563" t="s">
        <v>1611</v>
      </c>
      <c r="D69" s="1260" t="str">
        <f>IF((('Assets-Liab 5-6'!I38 + 'Assets-Liab 5-6'!I39) ='Acct Summary 7-8'!I81), "OK", "ERROR!" )</f>
        <v>OK</v>
      </c>
    </row>
    <row r="70" spans="1:4" x14ac:dyDescent="0.2">
      <c r="A70" s="232"/>
      <c r="B70" s="238"/>
      <c r="C70" s="1563" t="s">
        <v>1612</v>
      </c>
      <c r="D70" s="1260" t="str">
        <f>IF((('Assets-Liab 5-6'!J38 + 'Assets-Liab 5-6'!J39) ='Acct Summary 7-8'!J81), "OK", "ERROR!" )</f>
        <v>OK</v>
      </c>
    </row>
    <row r="71" spans="1:4" x14ac:dyDescent="0.2">
      <c r="A71" s="242"/>
      <c r="B71" s="238"/>
      <c r="C71" s="1563" t="s">
        <v>1627</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1613</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8" t="s">
        <v>758</v>
      </c>
      <c r="D76" s="2479"/>
    </row>
    <row r="77" spans="1:4" x14ac:dyDescent="0.2">
      <c r="A77" s="236"/>
      <c r="B77" s="247"/>
      <c r="C77" s="1072" t="s">
        <v>1614</v>
      </c>
      <c r="D77" s="1262" t="str">
        <f>IF(SUM('Acct Summary 7-8'!C27:K27) =SUM( 'Acct Summary 7-8'!C49:K49),"OK", "ERROR")</f>
        <v>OK</v>
      </c>
    </row>
    <row r="78" spans="1:4" x14ac:dyDescent="0.2">
      <c r="A78" s="232"/>
      <c r="B78" s="238"/>
      <c r="C78" s="1563" t="s">
        <v>1615</v>
      </c>
      <c r="D78" s="1260" t="str">
        <f>IF(SUM('Acct Summary 7-8'!C28:K28)=SUM('Acct Summary 7-8'!C50:K50),"OK","ERROR!")</f>
        <v>OK</v>
      </c>
    </row>
    <row r="79" spans="1:4" ht="24" x14ac:dyDescent="0.2">
      <c r="A79" s="244"/>
      <c r="B79" s="238"/>
      <c r="C79" s="1563" t="s">
        <v>1616</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1646</v>
      </c>
      <c r="D81" s="1260" t="str">
        <f>IF(SUM('Assets-Liab 5-6'!C38:H38)&gt;=SUM('Rest Tax Levies-Tort Im 26'!G25:K25),"OK","ERROR")</f>
        <v>OK</v>
      </c>
    </row>
    <row r="82" spans="1:4" x14ac:dyDescent="0.2">
      <c r="A82" s="232"/>
      <c r="B82" s="238"/>
      <c r="C82" s="1563" t="s">
        <v>1719</v>
      </c>
      <c r="D82" s="1260" t="str">
        <f>IF(SUM('Assets-Liab 5-6'!C39:K39)&gt;0,"OK","ENTRY IS REQUIRED!")</f>
        <v>OK</v>
      </c>
    </row>
    <row r="83" spans="1:4" x14ac:dyDescent="0.2">
      <c r="A83" s="232"/>
      <c r="B83" s="1585">
        <f>B80+1</f>
        <v>11</v>
      </c>
      <c r="C83" s="1586" t="s">
        <v>1648</v>
      </c>
      <c r="D83" s="1260"/>
    </row>
    <row r="84" spans="1:4" x14ac:dyDescent="0.2">
      <c r="A84" s="232"/>
      <c r="B84" s="238"/>
      <c r="C84" s="1563" t="s">
        <v>1647</v>
      </c>
      <c r="D84" s="1260" t="str">
        <f>IF(ISNUMBER('Acct Summary 7-8'!C9),"OK","ENTRY IS REQUIRED!")</f>
        <v>OK</v>
      </c>
    </row>
    <row r="85" spans="1:4" x14ac:dyDescent="0.2">
      <c r="A85" s="245"/>
      <c r="B85" s="247">
        <f>B80+1+1</f>
        <v>12</v>
      </c>
      <c r="C85" s="249" t="s">
        <v>1617</v>
      </c>
      <c r="D85" s="1264" t="str">
        <f>IF(OR(COVER!$B$6="X",'PCTC-OEPP 28-29'!F77&gt;0),"OK","PLEASE ENTER 9 MO ADA.")</f>
        <v>OK</v>
      </c>
    </row>
    <row r="86" spans="1:4" x14ac:dyDescent="0.2">
      <c r="A86" s="245"/>
      <c r="B86" s="247">
        <f>B85+1</f>
        <v>13</v>
      </c>
      <c r="C86" s="249" t="s">
        <v>1732</v>
      </c>
      <c r="D86" s="1265" t="str">
        <f>IF(COVER!B5="X",IF('AC32'!J19=0,"ENTER BUDGET DATA!","OK"),"OK")</f>
        <v>OK</v>
      </c>
    </row>
    <row r="87" spans="1:4" x14ac:dyDescent="0.2">
      <c r="B87" s="247">
        <f>B86+1</f>
        <v>14</v>
      </c>
      <c r="C87" s="249"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499" t="str">
        <f>COVER!A17</f>
        <v>Bethel SD 82</v>
      </c>
      <c r="B7" s="2500"/>
      <c r="C7" s="2500"/>
      <c r="D7" s="2512"/>
      <c r="E7" s="2513">
        <f>COVER!A13</f>
        <v>13041082002</v>
      </c>
      <c r="F7" s="2514"/>
      <c r="G7" s="2515" t="str">
        <f>COVER!T23</f>
        <v>060-006876</v>
      </c>
      <c r="H7" s="2516"/>
      <c r="I7" s="2516"/>
      <c r="J7" s="2516"/>
      <c r="K7" s="2516"/>
      <c r="L7" s="2517"/>
    </row>
    <row r="8" spans="1:29" ht="13.5" customHeight="1" x14ac:dyDescent="0.2">
      <c r="A8" s="2005" t="s">
        <v>1905</v>
      </c>
      <c r="B8" s="1957"/>
      <c r="C8" s="1947"/>
      <c r="D8" s="1947"/>
      <c r="E8" s="1959"/>
      <c r="F8" s="1948"/>
      <c r="G8" s="2008" t="s">
        <v>1387</v>
      </c>
      <c r="H8" s="1278"/>
      <c r="I8" s="1278"/>
      <c r="J8" s="1278"/>
      <c r="K8" s="1278"/>
      <c r="L8" s="1949"/>
    </row>
    <row r="9" spans="1:29" ht="13.5" customHeight="1" x14ac:dyDescent="0.2">
      <c r="A9" s="2518"/>
      <c r="B9" s="2488"/>
      <c r="C9" s="2488"/>
      <c r="D9" s="2488"/>
      <c r="E9" s="2488"/>
      <c r="F9" s="2519"/>
      <c r="G9" s="2487" t="str">
        <f>COVER!T13</f>
        <v>SUSAN J. LYONS, CPA, P.C.</v>
      </c>
      <c r="H9" s="2506"/>
      <c r="I9" s="2506"/>
      <c r="J9" s="2506"/>
      <c r="K9" s="2506"/>
      <c r="L9" s="2520"/>
    </row>
    <row r="10" spans="1:29" ht="13.5" customHeight="1" x14ac:dyDescent="0.2">
      <c r="A10" s="2496" t="str">
        <f>COVER!A38</f>
        <v>CRAIG KUJAWA</v>
      </c>
      <c r="B10" s="2497"/>
      <c r="C10" s="2497"/>
      <c r="D10" s="2497"/>
      <c r="E10" s="2497"/>
      <c r="F10" s="2498"/>
      <c r="G10" s="2487" t="str">
        <f>COVER!T17</f>
        <v>5959 U.S. HIGHWAY 51</v>
      </c>
      <c r="H10" s="2489"/>
      <c r="I10" s="2489"/>
      <c r="J10" s="2489"/>
      <c r="K10" s="2489"/>
      <c r="L10" s="2502"/>
    </row>
    <row r="11" spans="1:29" ht="13.5" customHeight="1" x14ac:dyDescent="0.2">
      <c r="A11" s="2005" t="s">
        <v>1907</v>
      </c>
      <c r="B11" s="1957"/>
      <c r="C11" s="1947"/>
      <c r="D11" s="1959"/>
      <c r="E11" s="1947"/>
      <c r="F11" s="1948"/>
      <c r="G11" s="2487" t="str">
        <f>COVER!T19</f>
        <v>ODIN</v>
      </c>
      <c r="H11" s="2489"/>
      <c r="I11" s="2489"/>
      <c r="J11" s="2000" t="str">
        <f>COVER!X19</f>
        <v>IL</v>
      </c>
      <c r="K11" s="2000">
        <f>COVER!Z19</f>
        <v>62870</v>
      </c>
      <c r="L11" s="1999"/>
    </row>
    <row r="12" spans="1:29" ht="13.5" customHeight="1" x14ac:dyDescent="0.2">
      <c r="A12" s="2503" t="s">
        <v>1906</v>
      </c>
      <c r="B12" s="2504"/>
      <c r="C12" s="2504"/>
      <c r="D12" s="2504"/>
      <c r="E12" s="2504"/>
      <c r="F12" s="2505"/>
      <c r="G12" s="1916"/>
      <c r="H12" s="1294"/>
      <c r="I12" s="1294"/>
      <c r="J12" s="1294"/>
      <c r="K12" s="1294"/>
      <c r="L12" s="1917"/>
    </row>
    <row r="13" spans="1:29" ht="13.5" customHeight="1" x14ac:dyDescent="0.2">
      <c r="A13" s="2487"/>
      <c r="B13" s="2506"/>
      <c r="C13" s="2506"/>
      <c r="D13" s="2506"/>
      <c r="E13" s="1293"/>
      <c r="F13" s="2001"/>
      <c r="G13" s="2009" t="s">
        <v>1908</v>
      </c>
      <c r="H13" s="1950"/>
      <c r="I13" s="2507" t="str">
        <f>COVER!T25</f>
        <v>slyons1007@gmail.com</v>
      </c>
      <c r="J13" s="2508"/>
      <c r="K13" s="2508"/>
      <c r="L13" s="2509"/>
    </row>
    <row r="14" spans="1:29" ht="13.5" customHeight="1" x14ac:dyDescent="0.2">
      <c r="A14" s="2487" t="str">
        <f>COVER!A19</f>
        <v>1201 BETHEL ROAD</v>
      </c>
      <c r="B14" s="2488"/>
      <c r="C14" s="2488"/>
      <c r="D14" s="2488"/>
      <c r="E14" s="1998">
        <v>0</v>
      </c>
      <c r="F14" s="1292"/>
      <c r="G14" s="2010" t="s">
        <v>1386</v>
      </c>
      <c r="H14" s="1278"/>
      <c r="I14" s="1278"/>
      <c r="J14" s="1278"/>
      <c r="K14" s="1278"/>
      <c r="L14" s="1949"/>
    </row>
    <row r="15" spans="1:29" ht="13.5" customHeight="1" x14ac:dyDescent="0.2">
      <c r="A15" s="2487" t="str">
        <f>COVER!A21</f>
        <v>MT. VERNON</v>
      </c>
      <c r="B15" s="2489"/>
      <c r="C15" s="2489"/>
      <c r="D15" s="1277"/>
      <c r="E15" s="1918"/>
      <c r="F15" s="1291"/>
      <c r="G15" s="1997" t="str">
        <f>COVER!T15</f>
        <v>SUSAN J. LYONS</v>
      </c>
      <c r="H15" s="1278"/>
      <c r="I15" s="1278"/>
      <c r="J15" s="1278"/>
      <c r="K15" s="1278"/>
      <c r="L15" s="1949"/>
    </row>
    <row r="16" spans="1:29" ht="12.2" customHeight="1" x14ac:dyDescent="0.2">
      <c r="A16" s="1997"/>
      <c r="B16" s="1500"/>
      <c r="C16" s="2000">
        <f>COVER!A25</f>
        <v>62864</v>
      </c>
      <c r="D16" s="2000"/>
      <c r="E16" s="2000"/>
      <c r="F16" s="2001"/>
      <c r="G16" s="2490"/>
      <c r="H16" s="2491"/>
      <c r="I16" s="2491"/>
      <c r="J16" s="2491"/>
      <c r="K16" s="2491"/>
      <c r="L16" s="2492"/>
    </row>
    <row r="17" spans="1:13" ht="12.2" customHeight="1" x14ac:dyDescent="0.2">
      <c r="A17" s="2493"/>
      <c r="B17" s="2494"/>
      <c r="C17" s="2494"/>
      <c r="D17" s="2494"/>
      <c r="E17" s="2494"/>
      <c r="F17" s="2495"/>
      <c r="G17" s="2010" t="s">
        <v>1385</v>
      </c>
      <c r="H17" s="1278"/>
      <c r="I17" s="1278"/>
      <c r="J17" s="1278"/>
      <c r="K17" s="2011" t="s">
        <v>1384</v>
      </c>
      <c r="L17" s="1948"/>
      <c r="M17" s="1290"/>
    </row>
    <row r="18" spans="1:13" ht="12.2" customHeight="1" x14ac:dyDescent="0.2">
      <c r="A18" s="2496"/>
      <c r="B18" s="2497"/>
      <c r="C18" s="2497"/>
      <c r="D18" s="2497"/>
      <c r="E18" s="2497"/>
      <c r="F18" s="2498"/>
      <c r="G18" s="2499" t="str">
        <f>COVER!T21</f>
        <v>618-247-3208</v>
      </c>
      <c r="H18" s="2500"/>
      <c r="I18" s="2500"/>
      <c r="J18" s="2500"/>
      <c r="K18" s="2499" t="str">
        <f>COVER!X21</f>
        <v>618-247-3208</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2029</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2030</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2031</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2032</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2033</v>
      </c>
      <c r="D32" s="1277"/>
      <c r="E32" s="1277"/>
      <c r="F32" s="1283"/>
      <c r="G32" s="1283"/>
      <c r="H32" s="1283"/>
      <c r="I32" s="1283"/>
      <c r="J32" s="1283"/>
      <c r="K32" s="1283"/>
      <c r="L32" s="1283"/>
    </row>
    <row r="33" spans="1:12" s="1276" customFormat="1" ht="10.9" customHeight="1" x14ac:dyDescent="0.2">
      <c r="B33" s="1282"/>
      <c r="C33" s="2013" t="s">
        <v>2034</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2035</v>
      </c>
      <c r="D35" s="1283"/>
      <c r="E35" s="1283"/>
      <c r="F35" s="1283"/>
      <c r="G35" s="1283"/>
      <c r="H35" s="1283"/>
      <c r="I35" s="1283"/>
      <c r="J35" s="1283"/>
      <c r="K35" s="1283"/>
      <c r="L35" s="1283"/>
    </row>
    <row r="36" spans="1:12" s="1276" customFormat="1" ht="10.9" customHeight="1" x14ac:dyDescent="0.2">
      <c r="B36" s="1282"/>
      <c r="C36" s="2013" t="s">
        <v>2036</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2037</v>
      </c>
      <c r="D38" s="1283"/>
      <c r="E38" s="1283"/>
    </row>
    <row r="39" spans="1:12" ht="9" customHeight="1" x14ac:dyDescent="0.2">
      <c r="B39" s="1282"/>
      <c r="C39" s="2013"/>
      <c r="D39" s="1281"/>
      <c r="E39" s="1281"/>
    </row>
    <row r="40" spans="1:12" s="1276" customFormat="1" ht="13.5" customHeight="1" x14ac:dyDescent="0.2">
      <c r="B40" s="1279"/>
      <c r="C40" s="2012" t="s">
        <v>2038</v>
      </c>
      <c r="D40" s="1283"/>
      <c r="E40" s="1283"/>
    </row>
    <row r="41" spans="1:12" ht="9" customHeight="1" x14ac:dyDescent="0.2">
      <c r="A41" s="1285"/>
      <c r="B41" s="1282"/>
      <c r="C41" s="2013"/>
      <c r="D41" s="1281"/>
      <c r="E41" s="1281"/>
    </row>
    <row r="42" spans="1:12" s="1276" customFormat="1" ht="13.5" customHeight="1" x14ac:dyDescent="0.2">
      <c r="B42" s="1279"/>
      <c r="C42" s="2012" t="s">
        <v>2039</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2040</v>
      </c>
      <c r="D46" s="1277"/>
      <c r="E46" s="1277"/>
      <c r="F46" s="1277"/>
      <c r="G46" s="1277"/>
      <c r="H46" s="1277"/>
    </row>
    <row r="47" spans="1:12" ht="9" customHeight="1" x14ac:dyDescent="0.2"/>
    <row r="48" spans="1:12" ht="12.2" customHeight="1" x14ac:dyDescent="0.2">
      <c r="B48" s="1671"/>
      <c r="C48" s="2015" t="s">
        <v>2041</v>
      </c>
    </row>
    <row r="49" spans="1:12" ht="9" customHeight="1" x14ac:dyDescent="0.2"/>
    <row r="50" spans="1:12" ht="12.2" customHeight="1" x14ac:dyDescent="0.2">
      <c r="C50" s="2015"/>
    </row>
    <row r="51" spans="1:12" ht="12.2" customHeight="1" x14ac:dyDescent="0.2">
      <c r="A51" s="1280" t="s">
        <v>2042</v>
      </c>
    </row>
    <row r="52" spans="1:12" ht="12.2" customHeight="1" x14ac:dyDescent="0.2">
      <c r="A52" s="1280" t="s">
        <v>2043</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1" t="str">
        <f>'Single Audit Cover'!A7</f>
        <v>Bethel SD 82</v>
      </c>
      <c r="B1" s="2522"/>
      <c r="C1" s="2522"/>
      <c r="D1" s="2522"/>
    </row>
    <row r="2" spans="1:11" s="2004" customFormat="1" ht="12.75" x14ac:dyDescent="0.2">
      <c r="A2" s="2523">
        <f>'Single Audit Cover'!E7</f>
        <v>13041082002</v>
      </c>
      <c r="B2" s="2524"/>
      <c r="C2" s="2524"/>
      <c r="D2" s="2524"/>
    </row>
    <row r="3" spans="1:11" s="2004" customFormat="1" ht="12.75" x14ac:dyDescent="0.2">
      <c r="A3" s="2521" t="s">
        <v>1898</v>
      </c>
      <c r="B3" s="2522"/>
      <c r="C3" s="2522"/>
      <c r="D3" s="2522"/>
    </row>
    <row r="4" spans="1:11" s="2004" customFormat="1" ht="4.5" customHeight="1" x14ac:dyDescent="0.2">
      <c r="A4" s="2002"/>
      <c r="B4" s="1996"/>
      <c r="C4" s="1996"/>
      <c r="D4" s="1996"/>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2044</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1749</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1750</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2045</v>
      </c>
      <c r="E28" s="1322"/>
      <c r="F28" s="1322"/>
      <c r="G28" s="1322"/>
      <c r="H28" s="1322"/>
      <c r="I28" s="1322"/>
      <c r="J28" s="1322"/>
      <c r="K28" s="1322"/>
    </row>
    <row r="29" spans="1:11" ht="10.5" customHeight="1" x14ac:dyDescent="0.2">
      <c r="A29" s="1299"/>
      <c r="D29" s="2101" t="s">
        <v>2046</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2047</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2047</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2048</v>
      </c>
    </row>
    <row r="41" spans="1:5" ht="3" customHeight="1" x14ac:dyDescent="0.2">
      <c r="A41" s="1299"/>
      <c r="B41" s="1319"/>
      <c r="C41" s="1318"/>
      <c r="D41" s="1305"/>
    </row>
    <row r="42" spans="1:5" ht="10.5" customHeight="1" x14ac:dyDescent="0.2">
      <c r="A42" s="1299"/>
      <c r="B42" s="1955"/>
      <c r="C42" s="1300">
        <v>11</v>
      </c>
      <c r="D42" s="2017" t="s">
        <v>2049</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2050</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1751</v>
      </c>
    </row>
    <row r="57" spans="1:4" ht="10.5" customHeight="1" x14ac:dyDescent="0.2">
      <c r="A57" s="1299"/>
      <c r="D57" s="1302" t="s">
        <v>2051</v>
      </c>
    </row>
    <row r="58" spans="1:4" x14ac:dyDescent="0.2">
      <c r="A58" s="1299"/>
      <c r="C58" s="1956"/>
      <c r="D58" s="1302" t="s">
        <v>1422</v>
      </c>
    </row>
    <row r="59" spans="1:4" ht="10.5" customHeight="1" x14ac:dyDescent="0.2">
      <c r="A59" s="1299"/>
      <c r="D59" s="1305" t="s">
        <v>1421</v>
      </c>
    </row>
    <row r="60" spans="1:4" ht="10.5" customHeight="1" x14ac:dyDescent="0.2">
      <c r="A60" s="1299"/>
      <c r="D60" s="2100" t="s">
        <v>2092</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2052</v>
      </c>
    </row>
    <row r="64" spans="1:4" ht="10.5" customHeight="1" x14ac:dyDescent="0.2">
      <c r="A64" s="1299"/>
      <c r="D64" s="2100" t="s">
        <v>2091</v>
      </c>
    </row>
    <row r="65" spans="1:4" x14ac:dyDescent="0.2">
      <c r="A65" s="1299"/>
      <c r="C65" s="1956"/>
      <c r="D65" s="1302" t="s">
        <v>1418</v>
      </c>
    </row>
    <row r="66" spans="1:4" ht="10.5" customHeight="1" x14ac:dyDescent="0.2">
      <c r="A66" s="1299"/>
      <c r="D66" s="1307" t="s">
        <v>1417</v>
      </c>
    </row>
    <row r="67" spans="1:4" ht="10.5" customHeight="1" x14ac:dyDescent="0.2">
      <c r="A67" s="1299"/>
      <c r="D67" s="1305" t="s">
        <v>2053</v>
      </c>
    </row>
    <row r="68" spans="1:4" ht="10.5" customHeight="1" x14ac:dyDescent="0.2">
      <c r="A68" s="1299"/>
      <c r="D68" s="2100" t="s">
        <v>2091</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1752</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2054</v>
      </c>
    </row>
    <row r="92" spans="1:4" x14ac:dyDescent="0.2">
      <c r="A92" s="1299"/>
      <c r="B92" s="1308"/>
      <c r="C92" s="1956"/>
      <c r="D92" s="1302" t="s">
        <v>1405</v>
      </c>
    </row>
    <row r="93" spans="1:4" ht="4.5" customHeight="1" x14ac:dyDescent="0.2">
      <c r="A93" s="1299"/>
      <c r="D93" s="1305"/>
    </row>
    <row r="94" spans="1:4" x14ac:dyDescent="0.2">
      <c r="A94" s="1299"/>
      <c r="B94" s="1313" t="s">
        <v>2055</v>
      </c>
      <c r="C94" s="1312"/>
      <c r="D94" s="1305"/>
    </row>
    <row r="95" spans="1:4" ht="4.5" customHeight="1" x14ac:dyDescent="0.2">
      <c r="A95" s="1299"/>
      <c r="B95" s="1313"/>
      <c r="C95" s="1312"/>
      <c r="D95" s="1305"/>
    </row>
    <row r="96" spans="1:4" x14ac:dyDescent="0.2">
      <c r="A96" s="1299"/>
      <c r="B96" s="1954"/>
      <c r="C96" s="1303">
        <f>C91+1</f>
        <v>28</v>
      </c>
      <c r="D96" s="1302" t="s">
        <v>2056</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2057</v>
      </c>
    </row>
    <row r="101" spans="1:4" ht="3" customHeight="1" x14ac:dyDescent="0.2">
      <c r="A101" s="1299"/>
      <c r="B101" s="2016"/>
      <c r="C101" s="1303"/>
      <c r="D101" s="2018"/>
    </row>
    <row r="102" spans="1:4" x14ac:dyDescent="0.2">
      <c r="A102" s="1299"/>
      <c r="B102" s="1954"/>
      <c r="C102" s="1303">
        <f>C100+1</f>
        <v>31</v>
      </c>
      <c r="D102" s="1302" t="s">
        <v>2058</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2059</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1753</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1" sqref="D11"/>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7" t="str">
        <f>'Single Audit Cover'!A7</f>
        <v>Bethel SD 82</v>
      </c>
      <c r="B1" s="2527"/>
      <c r="C1" s="2527"/>
      <c r="D1" s="2527"/>
      <c r="E1" s="2527"/>
    </row>
    <row r="2" spans="1:5" x14ac:dyDescent="0.2">
      <c r="A2" s="2528">
        <f>'Single Audit Cover'!E7</f>
        <v>13041082002</v>
      </c>
      <c r="B2" s="2528"/>
      <c r="C2" s="2528"/>
      <c r="D2" s="2528"/>
      <c r="E2" s="2528"/>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258336</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8363</v>
      </c>
    </row>
    <row r="15" spans="1:5" x14ac:dyDescent="0.2">
      <c r="A15" s="1345"/>
      <c r="B15" s="1344"/>
      <c r="C15" s="1344"/>
    </row>
    <row r="16" spans="1:5" x14ac:dyDescent="0.2">
      <c r="A16" s="1345" t="s">
        <v>1454</v>
      </c>
      <c r="B16" s="1344"/>
      <c r="C16" s="1344"/>
    </row>
    <row r="17" spans="1:4" x14ac:dyDescent="0.2">
      <c r="A17" s="1345" t="s">
        <v>1909</v>
      </c>
      <c r="B17" s="1344" t="s">
        <v>1453</v>
      </c>
      <c r="C17" s="1344"/>
      <c r="D17" s="1343">
        <f>-SUM('Revenues 9-14'!C271:D271,'Revenues 9-14'!F271:G271)</f>
        <v>-6059</v>
      </c>
    </row>
    <row r="19" spans="1:4" ht="13.5" thickBot="1" x14ac:dyDescent="0.25">
      <c r="A19" s="2022" t="s">
        <v>1452</v>
      </c>
      <c r="D19" s="1342">
        <f>SUM(D10:D17)</f>
        <v>260640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9"/>
      <c r="B24" s="2530"/>
      <c r="D24" s="1335"/>
    </row>
    <row r="25" spans="1:4" x14ac:dyDescent="0.2">
      <c r="A25" s="2525"/>
      <c r="B25" s="2526"/>
      <c r="D25" s="1335"/>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1450</v>
      </c>
      <c r="D32" s="1340">
        <f>SUM(D19:D30)</f>
        <v>260640</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5"/>
      <c r="B40" s="2526"/>
      <c r="D40" s="1335"/>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1444</v>
      </c>
      <c r="C47" s="1333"/>
      <c r="D47" s="1914">
        <f>SUM(D35:D45)</f>
        <v>0</v>
      </c>
    </row>
    <row r="49" spans="2:4" x14ac:dyDescent="0.2">
      <c r="B49" s="1333" t="s">
        <v>1443</v>
      </c>
      <c r="C49" s="1333"/>
      <c r="D49" s="1914">
        <f>D32-D47</f>
        <v>260640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Bethel SD 82</v>
      </c>
      <c r="B1" s="2541"/>
      <c r="C1" s="2541"/>
      <c r="D1" s="2541"/>
      <c r="E1" s="1410"/>
    </row>
    <row r="2" spans="1:7" ht="13.5" customHeight="1" x14ac:dyDescent="0.2">
      <c r="A2" s="2542">
        <f>'Single Audit Cover'!E7</f>
        <v>13041082002</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1847</v>
      </c>
      <c r="C6" s="1349"/>
      <c r="D6" s="1349"/>
    </row>
    <row r="7" spans="1:7" ht="60.95" customHeight="1" x14ac:dyDescent="0.2">
      <c r="A7" s="2539" t="s">
        <v>1902</v>
      </c>
      <c r="B7" s="2539"/>
      <c r="C7" s="2539"/>
      <c r="D7" s="2539"/>
      <c r="E7" s="2539"/>
      <c r="F7" s="2539"/>
    </row>
    <row r="8" spans="1:7" ht="12" customHeight="1" x14ac:dyDescent="0.2">
      <c r="A8" s="1341"/>
      <c r="B8" s="2004"/>
      <c r="C8" s="2004"/>
      <c r="D8" s="2004"/>
      <c r="E8" s="1408"/>
    </row>
    <row r="9" spans="1:7" ht="15" customHeight="1" x14ac:dyDescent="0.2">
      <c r="A9" s="1966" t="s">
        <v>1937</v>
      </c>
      <c r="B9" s="1970"/>
      <c r="C9" s="1970"/>
      <c r="D9" s="1970"/>
      <c r="E9" s="1971"/>
      <c r="F9" s="1969"/>
      <c r="G9" s="1969"/>
    </row>
    <row r="10" spans="1:7" ht="15" customHeight="1" x14ac:dyDescent="0.2">
      <c r="A10" s="2045" t="s">
        <v>1938</v>
      </c>
      <c r="B10" s="1972"/>
      <c r="C10" s="1973"/>
      <c r="D10" s="1972" t="s">
        <v>1939</v>
      </c>
      <c r="E10" s="1973"/>
      <c r="F10" s="1972" t="s">
        <v>105</v>
      </c>
      <c r="G10" s="1969"/>
    </row>
    <row r="11" spans="1:7" ht="12" customHeight="1" x14ac:dyDescent="0.2">
      <c r="A11" s="2045"/>
      <c r="B11" s="1972"/>
      <c r="C11" s="2046"/>
      <c r="D11" s="1972"/>
      <c r="E11" s="2046"/>
      <c r="F11" s="1972"/>
      <c r="G11" s="1969"/>
    </row>
    <row r="12" spans="1:7" x14ac:dyDescent="0.2">
      <c r="A12" s="1341" t="s">
        <v>2070</v>
      </c>
      <c r="C12" s="1337"/>
      <c r="D12" s="1337"/>
    </row>
    <row r="13" spans="1:7" ht="15" customHeight="1" x14ac:dyDescent="0.2">
      <c r="A13" s="2539" t="s">
        <v>1848</v>
      </c>
      <c r="B13" s="2539"/>
      <c r="C13" s="2539"/>
      <c r="D13" s="2539"/>
      <c r="E13" s="2539"/>
      <c r="F13" s="2539"/>
    </row>
    <row r="14" spans="1:7" ht="9.75" customHeight="1" x14ac:dyDescent="0.2">
      <c r="C14" s="1337"/>
      <c r="D14" s="1337"/>
    </row>
    <row r="15" spans="1:7" ht="13.5" customHeight="1" x14ac:dyDescent="0.2">
      <c r="C15" s="1736" t="s">
        <v>1493</v>
      </c>
      <c r="D15" s="2537" t="s">
        <v>1492</v>
      </c>
      <c r="E15" s="2537"/>
      <c r="F15" s="2537"/>
    </row>
    <row r="16" spans="1:7" ht="13.5" customHeight="1" x14ac:dyDescent="0.2">
      <c r="A16" s="1369"/>
      <c r="B16" s="1341" t="s">
        <v>1491</v>
      </c>
      <c r="C16" s="1736" t="s">
        <v>1490</v>
      </c>
      <c r="D16" s="2538" t="s">
        <v>2071</v>
      </c>
      <c r="E16" s="2538"/>
      <c r="F16" s="2538"/>
    </row>
    <row r="17" spans="1:6" ht="20.45" customHeight="1" x14ac:dyDescent="0.2">
      <c r="A17" s="2047"/>
      <c r="B17" s="2048"/>
      <c r="C17" s="1961"/>
      <c r="D17" s="2532"/>
      <c r="E17" s="2532"/>
      <c r="F17" s="2532"/>
    </row>
    <row r="18" spans="1:6" ht="20.65" customHeight="1" x14ac:dyDescent="0.2">
      <c r="A18" s="2047"/>
      <c r="B18" s="2048"/>
      <c r="C18" s="1961"/>
      <c r="D18" s="2532"/>
      <c r="E18" s="2532"/>
      <c r="F18" s="2532"/>
    </row>
    <row r="19" spans="1:6" ht="20.65" customHeight="1" x14ac:dyDescent="0.2">
      <c r="A19" s="2047"/>
      <c r="B19" s="2048"/>
      <c r="C19" s="1961"/>
      <c r="D19" s="2532"/>
      <c r="E19" s="2532"/>
      <c r="F19" s="2532"/>
    </row>
    <row r="20" spans="1:6" ht="20.65" customHeight="1" x14ac:dyDescent="0.2">
      <c r="A20" s="2047"/>
      <c r="B20" s="2048"/>
      <c r="C20" s="1961"/>
      <c r="D20" s="2532"/>
      <c r="E20" s="2532"/>
      <c r="F20" s="2532"/>
    </row>
    <row r="21" spans="1:6" ht="20.65" customHeight="1" x14ac:dyDescent="0.2">
      <c r="A21" s="2047"/>
      <c r="B21" s="2048"/>
      <c r="C21" s="1961"/>
      <c r="D21" s="2532"/>
      <c r="E21" s="2532"/>
      <c r="F21" s="2532"/>
    </row>
    <row r="22" spans="1:6" ht="20.65" customHeight="1" x14ac:dyDescent="0.2">
      <c r="A22" s="2047"/>
      <c r="B22" s="2048"/>
      <c r="C22" s="1961"/>
      <c r="D22" s="2532"/>
      <c r="E22" s="2532"/>
      <c r="F22" s="2532"/>
    </row>
    <row r="23" spans="1:6" ht="20.65" customHeight="1" x14ac:dyDescent="0.2">
      <c r="A23" s="2047"/>
      <c r="B23" s="2048"/>
      <c r="C23" s="1961"/>
      <c r="D23" s="2532"/>
      <c r="E23" s="2532"/>
      <c r="F23" s="2532"/>
    </row>
    <row r="24" spans="1:6" ht="20.65" customHeight="1" x14ac:dyDescent="0.2">
      <c r="A24" s="2047"/>
      <c r="B24" s="2048"/>
      <c r="C24" s="1961"/>
      <c r="D24" s="2532"/>
      <c r="E24" s="2532"/>
      <c r="F24" s="2532"/>
    </row>
    <row r="25" spans="1:6" ht="20.65" customHeight="1" x14ac:dyDescent="0.2">
      <c r="A25" s="2047"/>
      <c r="B25" s="2048"/>
      <c r="C25" s="1961"/>
      <c r="D25" s="2532"/>
      <c r="E25" s="2532"/>
      <c r="F25" s="2532"/>
    </row>
    <row r="26" spans="1:6" ht="20.65" customHeight="1" x14ac:dyDescent="0.2">
      <c r="A26" s="2047"/>
      <c r="B26" s="2048"/>
      <c r="C26" s="1961"/>
      <c r="D26" s="2532"/>
      <c r="E26" s="2532"/>
      <c r="F26" s="2532"/>
    </row>
    <row r="27" spans="1:6" ht="20.65" customHeight="1" x14ac:dyDescent="0.2">
      <c r="A27" s="2047"/>
      <c r="B27" s="2048"/>
      <c r="C27" s="1961"/>
      <c r="D27" s="2532"/>
      <c r="E27" s="2532"/>
      <c r="F27" s="2532"/>
    </row>
    <row r="28" spans="1:6" ht="20.65" customHeight="1" x14ac:dyDescent="0.2">
      <c r="A28" s="2047"/>
      <c r="B28" s="2048"/>
      <c r="C28" s="1961"/>
      <c r="D28" s="2532"/>
      <c r="E28" s="2532"/>
      <c r="F28" s="2532"/>
    </row>
    <row r="29" spans="1:6" ht="20.65" customHeight="1" x14ac:dyDescent="0.2">
      <c r="A29" s="2047"/>
      <c r="B29" s="2048"/>
      <c r="C29" s="1961"/>
      <c r="D29" s="2532"/>
      <c r="E29" s="2532"/>
      <c r="F29" s="2532"/>
    </row>
    <row r="30" spans="1:6" ht="12" customHeight="1" x14ac:dyDescent="0.2">
      <c r="A30" s="1480"/>
      <c r="B30" s="1672"/>
      <c r="C30" s="1673"/>
      <c r="D30" s="1674"/>
      <c r="E30" s="1404"/>
    </row>
    <row r="31" spans="1:6" ht="12" customHeight="1" x14ac:dyDescent="0.2">
      <c r="A31" s="1737" t="s">
        <v>1940</v>
      </c>
      <c r="B31" s="1672"/>
      <c r="C31" s="1673"/>
      <c r="D31" s="1674"/>
      <c r="E31" s="1404"/>
    </row>
    <row r="32" spans="1:6" ht="30" customHeight="1" x14ac:dyDescent="0.2">
      <c r="A32" s="2533" t="s">
        <v>2072</v>
      </c>
      <c r="B32" s="2533"/>
      <c r="C32" s="2533"/>
      <c r="D32" s="2533"/>
      <c r="E32" s="2533"/>
      <c r="F32" s="2533"/>
    </row>
    <row r="33" spans="1:6" ht="13.5" customHeight="1" x14ac:dyDescent="0.2">
      <c r="A33" s="1480" t="s">
        <v>1754</v>
      </c>
      <c r="B33" s="1672"/>
      <c r="C33" s="1675">
        <v>0</v>
      </c>
      <c r="D33" s="1674"/>
      <c r="E33" s="1404"/>
    </row>
    <row r="34" spans="1:6" ht="13.5" customHeight="1" x14ac:dyDescent="0.2">
      <c r="A34" s="1480" t="s">
        <v>1755</v>
      </c>
      <c r="B34" s="1672"/>
      <c r="C34" s="1676">
        <v>0</v>
      </c>
      <c r="D34" s="1674" t="s">
        <v>2073</v>
      </c>
      <c r="E34" s="2534">
        <f>+C33+C34</f>
        <v>0</v>
      </c>
      <c r="F34" s="2535"/>
    </row>
    <row r="35" spans="1:6" ht="12" customHeight="1" x14ac:dyDescent="0.2">
      <c r="A35" s="1480"/>
      <c r="B35" s="1672"/>
      <c r="C35" s="2049"/>
      <c r="D35" s="1674"/>
      <c r="E35" s="2050"/>
      <c r="F35" s="1405"/>
    </row>
    <row r="36" spans="1:6" ht="13.5" customHeight="1" x14ac:dyDescent="0.2">
      <c r="A36" s="1737" t="s">
        <v>1941</v>
      </c>
      <c r="B36" s="1672"/>
      <c r="C36" s="1673"/>
      <c r="D36" s="1674"/>
      <c r="E36" s="1404"/>
    </row>
    <row r="37" spans="1:6" ht="14.25" customHeight="1" x14ac:dyDescent="0.2">
      <c r="A37" s="1480" t="s">
        <v>1846</v>
      </c>
      <c r="B37" s="1672"/>
      <c r="C37" s="1677"/>
      <c r="D37" s="1674"/>
      <c r="E37" s="1404"/>
    </row>
    <row r="38" spans="1:6" ht="14.25" customHeight="1" x14ac:dyDescent="0.2">
      <c r="A38" s="1480"/>
      <c r="B38" s="1672" t="s">
        <v>1756</v>
      </c>
      <c r="C38" s="1678"/>
      <c r="D38" s="1674"/>
      <c r="E38" s="1404"/>
    </row>
    <row r="39" spans="1:6" ht="14.25" customHeight="1" x14ac:dyDescent="0.2">
      <c r="A39" s="1480"/>
      <c r="B39" s="1672" t="s">
        <v>1757</v>
      </c>
      <c r="C39" s="1678"/>
      <c r="D39" s="1674"/>
      <c r="E39" s="1404"/>
    </row>
    <row r="40" spans="1:6" ht="14.25" customHeight="1" x14ac:dyDescent="0.2">
      <c r="A40" s="1480"/>
      <c r="B40" s="1672" t="s">
        <v>1758</v>
      </c>
      <c r="C40" s="1678"/>
      <c r="D40" s="1674"/>
      <c r="E40" s="1404"/>
    </row>
    <row r="41" spans="1:6" ht="14.25" customHeight="1" x14ac:dyDescent="0.2">
      <c r="A41" s="1480"/>
      <c r="B41" s="1672" t="s">
        <v>1759</v>
      </c>
      <c r="C41" s="1678"/>
      <c r="D41" s="1674"/>
      <c r="E41" s="1404"/>
    </row>
    <row r="42" spans="1:6" ht="14.25" customHeight="1" x14ac:dyDescent="0.2">
      <c r="A42" s="1480" t="s">
        <v>1760</v>
      </c>
      <c r="B42" s="1672"/>
      <c r="C42" s="1678"/>
      <c r="D42" s="1674"/>
      <c r="E42" s="1404"/>
    </row>
    <row r="43" spans="1:6" ht="14.25" customHeight="1" x14ac:dyDescent="0.2">
      <c r="A43" s="1480" t="s">
        <v>1761</v>
      </c>
      <c r="B43" s="1672"/>
      <c r="C43" s="1679"/>
      <c r="D43" s="1674"/>
      <c r="E43" s="1404"/>
    </row>
    <row r="44" spans="1:6" ht="14.25" customHeight="1" x14ac:dyDescent="0.2">
      <c r="A44" s="1480"/>
      <c r="B44" s="1672"/>
      <c r="C44" s="1677" t="s">
        <v>1762</v>
      </c>
      <c r="D44" s="1674"/>
      <c r="E44" s="1404"/>
    </row>
    <row r="45" spans="1:6" ht="13.5" customHeight="1" x14ac:dyDescent="0.2">
      <c r="B45" s="1403"/>
      <c r="C45" s="1402"/>
      <c r="D45" s="1402"/>
    </row>
    <row r="46" spans="1:6" x14ac:dyDescent="0.2">
      <c r="A46" s="1680" t="s">
        <v>2074</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36" t="s">
        <v>2075</v>
      </c>
      <c r="C49" s="2536"/>
      <c r="D49" s="2536"/>
      <c r="E49" s="1400"/>
    </row>
    <row r="50" spans="1:5" s="1354" customFormat="1" ht="3.75" customHeight="1" x14ac:dyDescent="0.2">
      <c r="A50" s="1401"/>
      <c r="B50" s="2053"/>
      <c r="C50" s="2053"/>
      <c r="D50" s="2053"/>
      <c r="E50" s="1400"/>
    </row>
    <row r="51" spans="1:5" s="1354" customFormat="1" ht="20.25" customHeight="1" x14ac:dyDescent="0.2">
      <c r="A51" s="1399">
        <v>6</v>
      </c>
      <c r="B51" s="2531" t="s">
        <v>1943</v>
      </c>
      <c r="C51" s="2531"/>
      <c r="D51" s="2531"/>
    </row>
    <row r="52" spans="1:5" ht="14.25" customHeight="1" x14ac:dyDescent="0.2">
      <c r="A52" s="1399"/>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48" t="str">
        <f>'Single Audit Cover'!A7</f>
        <v>Bethel SD 82</v>
      </c>
      <c r="C1" s="2549"/>
      <c r="D1" s="2549"/>
      <c r="E1" s="2549"/>
      <c r="F1" s="2549"/>
      <c r="G1" s="2549"/>
      <c r="H1" s="2549"/>
      <c r="I1" s="2549"/>
      <c r="J1" s="2549"/>
      <c r="K1" s="2549"/>
      <c r="L1" s="2549"/>
      <c r="M1" s="2549"/>
    </row>
    <row r="2" spans="2:14" ht="15" x14ac:dyDescent="0.2">
      <c r="B2" s="2550">
        <f>'Single Audit Cover'!E7</f>
        <v>13041082002</v>
      </c>
      <c r="C2" s="2550"/>
      <c r="D2" s="2550"/>
      <c r="E2" s="2550"/>
      <c r="F2" s="2550"/>
      <c r="G2" s="2550"/>
      <c r="H2" s="2550"/>
      <c r="I2" s="2550"/>
      <c r="J2" s="2550"/>
      <c r="K2" s="2550"/>
      <c r="L2" s="2550"/>
      <c r="M2" s="2550"/>
      <c r="N2" s="1398"/>
    </row>
    <row r="3" spans="2:14" ht="15" x14ac:dyDescent="0.2">
      <c r="B3" s="2551" t="s">
        <v>1432</v>
      </c>
      <c r="C3" s="2551"/>
      <c r="D3" s="2551"/>
      <c r="E3" s="2551"/>
      <c r="F3" s="2551"/>
      <c r="G3" s="2551"/>
      <c r="H3" s="2551"/>
      <c r="I3" s="2551"/>
      <c r="J3" s="2551"/>
      <c r="K3" s="2551"/>
      <c r="L3" s="2551"/>
      <c r="M3" s="2551"/>
      <c r="N3" s="1398"/>
    </row>
    <row r="4" spans="2:14" ht="15" x14ac:dyDescent="0.2">
      <c r="B4" s="2552" t="str">
        <f>'[1]Single Audit Cover'!A4</f>
        <v>Year Ending June 30, 2017</v>
      </c>
      <c r="C4" s="2552"/>
      <c r="D4" s="2552"/>
      <c r="E4" s="2552"/>
      <c r="F4" s="2552"/>
      <c r="G4" s="2552"/>
      <c r="H4" s="2552"/>
      <c r="I4" s="2552"/>
      <c r="J4" s="2552"/>
      <c r="K4" s="2552"/>
      <c r="L4" s="2552"/>
      <c r="M4" s="2552"/>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2060</v>
      </c>
      <c r="C7" s="1392"/>
      <c r="D7" s="1391"/>
      <c r="E7" s="2028"/>
      <c r="F7" s="2029"/>
      <c r="G7" s="2028"/>
      <c r="H7" s="2030" t="s">
        <v>1484</v>
      </c>
      <c r="I7" s="2028"/>
      <c r="J7" s="2102" t="s">
        <v>1484</v>
      </c>
      <c r="K7" s="1387"/>
      <c r="L7" s="1386" t="s">
        <v>1482</v>
      </c>
      <c r="M7" s="1385"/>
    </row>
    <row r="8" spans="2:14" ht="15.75" x14ac:dyDescent="0.25">
      <c r="B8" s="2031" t="s">
        <v>2061</v>
      </c>
      <c r="C8" s="1392" t="s">
        <v>1486</v>
      </c>
      <c r="D8" s="1391" t="s">
        <v>1485</v>
      </c>
      <c r="E8" s="1390" t="s">
        <v>1484</v>
      </c>
      <c r="F8" s="1389" t="s">
        <v>1484</v>
      </c>
      <c r="G8" s="1388" t="s">
        <v>1484</v>
      </c>
      <c r="H8" s="2030" t="s">
        <v>1861</v>
      </c>
      <c r="I8" s="1387" t="s">
        <v>1484</v>
      </c>
      <c r="J8" s="2102" t="s">
        <v>2062</v>
      </c>
      <c r="K8" s="1387" t="s">
        <v>1483</v>
      </c>
      <c r="L8" s="1386" t="s">
        <v>1478</v>
      </c>
      <c r="M8" s="1385" t="s">
        <v>31</v>
      </c>
    </row>
    <row r="9" spans="2:14" ht="13.5" x14ac:dyDescent="0.2">
      <c r="B9" s="2032" t="s">
        <v>1481</v>
      </c>
      <c r="C9" s="1392" t="s">
        <v>1480</v>
      </c>
      <c r="D9" s="1391" t="s">
        <v>2063</v>
      </c>
      <c r="E9" s="1390" t="s">
        <v>1861</v>
      </c>
      <c r="F9" s="1389" t="s">
        <v>2062</v>
      </c>
      <c r="G9" s="1388" t="s">
        <v>1861</v>
      </c>
      <c r="H9" s="2030" t="s">
        <v>2064</v>
      </c>
      <c r="I9" s="1387" t="s">
        <v>2062</v>
      </c>
      <c r="J9" s="2102" t="s">
        <v>2064</v>
      </c>
      <c r="K9" s="1387" t="s">
        <v>1479</v>
      </c>
      <c r="L9" s="2033" t="s">
        <v>2065</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2066</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1948</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2067</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2068</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1942</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5" t="s">
        <v>1901</v>
      </c>
      <c r="C45" s="1357"/>
      <c r="D45" s="1356"/>
      <c r="E45" s="1354"/>
      <c r="F45" s="1354"/>
      <c r="G45" s="1354"/>
      <c r="H45" s="1354"/>
      <c r="I45" s="1354"/>
      <c r="J45" s="1354"/>
      <c r="K45" s="1355"/>
      <c r="L45" s="1355"/>
      <c r="M45" s="1354"/>
    </row>
    <row r="46" spans="2:13" ht="11.25" customHeight="1" x14ac:dyDescent="0.2">
      <c r="B46" s="1354" t="s">
        <v>2069</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Bethel SD 82</v>
      </c>
      <c r="C1" s="2565"/>
      <c r="D1" s="2565"/>
      <c r="E1" s="2565"/>
      <c r="F1" s="2565"/>
      <c r="G1" s="2565"/>
      <c r="H1" s="2565"/>
      <c r="I1" s="2565"/>
      <c r="J1" s="1437"/>
    </row>
    <row r="2" spans="2:10" s="1349" customFormat="1" ht="12.75" customHeight="1" x14ac:dyDescent="0.2">
      <c r="B2" s="2566">
        <f>'Single Audit Cover'!E7</f>
        <v>13041082002</v>
      </c>
      <c r="C2" s="2567"/>
      <c r="D2" s="2567"/>
      <c r="E2" s="2567"/>
      <c r="F2" s="2567"/>
      <c r="G2" s="2567"/>
      <c r="H2" s="2567"/>
      <c r="I2" s="2567"/>
      <c r="J2" s="1437"/>
    </row>
    <row r="3" spans="2:10" s="1349" customFormat="1" ht="12.75" customHeight="1" x14ac:dyDescent="0.2">
      <c r="B3" s="2568" t="s">
        <v>1512</v>
      </c>
      <c r="C3" s="2547"/>
      <c r="D3" s="2547"/>
      <c r="E3" s="2547"/>
      <c r="F3" s="2547"/>
      <c r="G3" s="2547"/>
      <c r="H3" s="2547"/>
      <c r="I3" s="2547"/>
      <c r="J3" s="1436"/>
    </row>
    <row r="4" spans="2:10" s="1349" customFormat="1" ht="12.75" customHeight="1" x14ac:dyDescent="0.2">
      <c r="B4" s="2568"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68"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9"/>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1764</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2076</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1764</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0"/>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1944</v>
      </c>
      <c r="C33" s="1369"/>
      <c r="E33" s="1417"/>
      <c r="F33" s="1354" t="s">
        <v>1031</v>
      </c>
      <c r="G33" s="1417"/>
      <c r="H33" s="1354" t="s">
        <v>105</v>
      </c>
    </row>
    <row r="35" spans="2:9" x14ac:dyDescent="0.2">
      <c r="B35" s="2058" t="s">
        <v>2077</v>
      </c>
      <c r="C35" s="1418"/>
      <c r="D35" s="1336"/>
    </row>
    <row r="36" spans="2:9" ht="6" customHeight="1" x14ac:dyDescent="0.2">
      <c r="B36" s="2058"/>
      <c r="C36" s="1418"/>
      <c r="D36" s="1336"/>
    </row>
    <row r="37" spans="2:9" ht="17.25" customHeight="1" x14ac:dyDescent="0.2">
      <c r="B37" s="2059" t="s">
        <v>1500</v>
      </c>
      <c r="C37" s="2571" t="s">
        <v>1499</v>
      </c>
      <c r="D37" s="2572"/>
      <c r="E37" s="2572"/>
      <c r="F37" s="2573"/>
      <c r="G37" s="2571" t="s">
        <v>2078</v>
      </c>
      <c r="H37" s="2572"/>
      <c r="I37" s="2573"/>
    </row>
    <row r="38" spans="2:9" ht="16.5" customHeight="1" x14ac:dyDescent="0.2">
      <c r="B38" s="2060"/>
      <c r="C38" s="2560"/>
      <c r="D38" s="2561"/>
      <c r="E38" s="2561"/>
      <c r="F38" s="2562"/>
      <c r="G38" s="2574"/>
      <c r="H38" s="2575"/>
      <c r="I38" s="2576"/>
    </row>
    <row r="39" spans="2:9" ht="16.5" customHeight="1" x14ac:dyDescent="0.2">
      <c r="B39" s="2060"/>
      <c r="C39" s="2560"/>
      <c r="D39" s="2561"/>
      <c r="E39" s="2561"/>
      <c r="F39" s="2562"/>
      <c r="G39" s="2563"/>
      <c r="H39" s="2563"/>
      <c r="I39" s="2563"/>
    </row>
    <row r="40" spans="2:9" ht="16.5" customHeight="1" x14ac:dyDescent="0.2">
      <c r="B40" s="2060"/>
      <c r="C40" s="2560"/>
      <c r="D40" s="2561"/>
      <c r="E40" s="2561"/>
      <c r="F40" s="2562"/>
      <c r="G40" s="2563"/>
      <c r="H40" s="2563"/>
      <c r="I40" s="2563"/>
    </row>
    <row r="41" spans="2:9" ht="16.5" customHeight="1" x14ac:dyDescent="0.2">
      <c r="B41" s="2060"/>
      <c r="C41" s="2560"/>
      <c r="D41" s="2561"/>
      <c r="E41" s="2561"/>
      <c r="F41" s="2562"/>
      <c r="G41" s="2563"/>
      <c r="H41" s="2563"/>
      <c r="I41" s="2563"/>
    </row>
    <row r="42" spans="2:9" ht="16.5" customHeight="1" x14ac:dyDescent="0.2">
      <c r="B42" s="2060"/>
      <c r="C42" s="2560"/>
      <c r="D42" s="2561"/>
      <c r="E42" s="2561"/>
      <c r="F42" s="2562"/>
      <c r="G42" s="2563"/>
      <c r="H42" s="2563"/>
      <c r="I42" s="2563"/>
    </row>
    <row r="43" spans="2:9" ht="16.5" customHeight="1" x14ac:dyDescent="0.2">
      <c r="B43" s="2060"/>
      <c r="C43" s="2553" t="s">
        <v>2079</v>
      </c>
      <c r="D43" s="2554"/>
      <c r="E43" s="2554"/>
      <c r="F43" s="2555"/>
      <c r="G43" s="2556">
        <f>SUM(G38:I42)</f>
        <v>0</v>
      </c>
      <c r="H43" s="2556"/>
      <c r="I43" s="2556"/>
    </row>
    <row r="44" spans="2:9" ht="12.75" customHeight="1" x14ac:dyDescent="0.2"/>
    <row r="45" spans="2:9" ht="12.75" customHeight="1" x14ac:dyDescent="0.2">
      <c r="B45" s="1429" t="s">
        <v>2080</v>
      </c>
      <c r="D45" s="2557">
        <v>0</v>
      </c>
      <c r="E45" s="2558"/>
    </row>
    <row r="46" spans="2:9" ht="5.25" customHeight="1" x14ac:dyDescent="0.2">
      <c r="B46" s="2061"/>
      <c r="D46" s="2062"/>
      <c r="E46" s="2063"/>
    </row>
    <row r="47" spans="2:9" ht="12.75" customHeight="1" x14ac:dyDescent="0.2">
      <c r="B47" s="1354" t="s">
        <v>2081</v>
      </c>
      <c r="C47" s="1354"/>
      <c r="D47" s="2064" t="e">
        <f>+G43/D45</f>
        <v>#DIV/0!</v>
      </c>
      <c r="E47" s="2065"/>
      <c r="F47" s="2066"/>
      <c r="I47" s="2067"/>
    </row>
    <row r="48" spans="2:9" ht="9.9499999999999993" customHeight="1" x14ac:dyDescent="0.2"/>
    <row r="49" spans="1:9" x14ac:dyDescent="0.2">
      <c r="B49" s="1357" t="s">
        <v>1498</v>
      </c>
      <c r="C49" s="1369"/>
      <c r="D49" s="1369"/>
      <c r="E49" s="2559"/>
      <c r="F49" s="2559"/>
      <c r="G49" s="2559"/>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2082</v>
      </c>
      <c r="C54" s="1416"/>
      <c r="D54" s="1416"/>
    </row>
    <row r="55" spans="1:9" s="1411" customFormat="1" ht="12.75" customHeight="1" x14ac:dyDescent="0.2">
      <c r="A55" s="1412"/>
      <c r="B55" s="1413" t="s">
        <v>2083</v>
      </c>
      <c r="C55" s="1412"/>
      <c r="D55" s="1412"/>
    </row>
    <row r="56" spans="1:9" s="1411" customFormat="1" ht="12.75" customHeight="1" x14ac:dyDescent="0.2">
      <c r="A56" s="1412"/>
      <c r="B56" s="1413" t="s">
        <v>2084</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2085</v>
      </c>
      <c r="C62" s="1414"/>
      <c r="D62" s="1414"/>
    </row>
    <row r="63" spans="1:9" s="1411" customFormat="1" ht="13.5" customHeight="1" x14ac:dyDescent="0.2">
      <c r="A63" s="1412"/>
      <c r="B63" s="1413" t="s">
        <v>2086</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9" sqref="B29:K2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Bethel SD 82</v>
      </c>
      <c r="C1" s="2564"/>
      <c r="D1" s="2564"/>
      <c r="E1" s="2564"/>
      <c r="F1" s="2564"/>
      <c r="G1" s="2564"/>
      <c r="H1" s="2564"/>
      <c r="I1" s="2564"/>
      <c r="J1" s="2564"/>
      <c r="K1" s="2564"/>
      <c r="L1" s="1470"/>
      <c r="M1" s="1470"/>
    </row>
    <row r="2" spans="1:13" ht="12" customHeight="1" x14ac:dyDescent="0.2">
      <c r="B2" s="2566">
        <f>'Single Audit Cover'!E7</f>
        <v>13041082002</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1</v>
      </c>
      <c r="E10" s="1403"/>
      <c r="F10" s="1407" t="s">
        <v>1529</v>
      </c>
      <c r="G10" s="1462"/>
      <c r="H10" s="1463" t="s">
        <v>1528</v>
      </c>
      <c r="I10" s="1462" t="s">
        <v>2108</v>
      </c>
      <c r="J10" s="2076" t="s">
        <v>1527</v>
      </c>
      <c r="K10" s="1403"/>
      <c r="L10" s="1439"/>
    </row>
    <row r="11" spans="1:13" ht="13.5" customHeight="1" x14ac:dyDescent="0.2">
      <c r="B11" s="1403"/>
      <c r="C11" s="1403"/>
      <c r="D11" s="1403"/>
      <c r="E11" s="1403"/>
      <c r="F11" s="1403"/>
      <c r="G11" s="1424"/>
      <c r="H11" s="1403"/>
      <c r="I11" s="2077" t="s">
        <v>1526</v>
      </c>
      <c r="J11" s="1403"/>
      <c r="K11" s="1460">
        <v>2007</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2.75" customHeight="1" x14ac:dyDescent="0.2">
      <c r="B14" s="2578" t="s">
        <v>2133</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75.75" customHeight="1" x14ac:dyDescent="0.2">
      <c r="B17" s="2578" t="s">
        <v>2134</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42" customHeight="1" x14ac:dyDescent="0.2">
      <c r="B20" s="2581" t="s">
        <v>2135</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1.25" customHeight="1" x14ac:dyDescent="0.2">
      <c r="B23" s="2578" t="s">
        <v>2136</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2" customHeight="1" x14ac:dyDescent="0.2">
      <c r="B26" s="2578" t="s">
        <v>2137</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33" customHeight="1" x14ac:dyDescent="0.2">
      <c r="B29" s="2582" t="s">
        <v>2138</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57" customHeight="1" x14ac:dyDescent="0.2">
      <c r="B32" s="2577" t="s">
        <v>2139</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6" zoomScale="110" zoomScaleNormal="110" workbookViewId="0">
      <selection activeCell="B29" sqref="B29:K29"/>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Bethel SD 82</v>
      </c>
      <c r="C1" s="2564"/>
      <c r="D1" s="2564"/>
      <c r="E1" s="2564"/>
      <c r="F1" s="2564"/>
      <c r="G1" s="2564"/>
      <c r="H1" s="2564"/>
      <c r="I1" s="2564"/>
      <c r="J1" s="2564"/>
      <c r="K1" s="2564"/>
      <c r="L1" s="1470"/>
      <c r="M1" s="1470"/>
    </row>
    <row r="2" spans="1:13" ht="12" customHeight="1" x14ac:dyDescent="0.2">
      <c r="B2" s="2566">
        <f>'Single Audit Cover'!E7</f>
        <v>13041082002</v>
      </c>
      <c r="C2" s="2566"/>
      <c r="D2" s="2566"/>
      <c r="E2" s="2566"/>
      <c r="F2" s="2566"/>
      <c r="G2" s="2566"/>
      <c r="H2" s="2566"/>
      <c r="I2" s="2566"/>
      <c r="J2" s="2566"/>
      <c r="K2" s="2566"/>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79" t="s">
        <v>1531</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1" t="s">
        <v>2024</v>
      </c>
      <c r="D10" s="1682">
        <v>2</v>
      </c>
      <c r="E10" s="1403"/>
      <c r="F10" s="1407" t="s">
        <v>1529</v>
      </c>
      <c r="G10" s="1462"/>
      <c r="H10" s="1463" t="s">
        <v>1528</v>
      </c>
      <c r="I10" s="1462" t="s">
        <v>2108</v>
      </c>
      <c r="J10" s="2076" t="s">
        <v>1527</v>
      </c>
      <c r="K10" s="1403"/>
      <c r="L10" s="1439"/>
    </row>
    <row r="11" spans="1:13" ht="13.5" customHeight="1" x14ac:dyDescent="0.2">
      <c r="B11" s="1403"/>
      <c r="C11" s="1403"/>
      <c r="D11" s="1403"/>
      <c r="E11" s="1403"/>
      <c r="F11" s="1403"/>
      <c r="G11" s="1424"/>
      <c r="H11" s="1403"/>
      <c r="I11" s="2077" t="s">
        <v>1526</v>
      </c>
      <c r="J11" s="1403"/>
      <c r="K11" s="1460">
        <v>2015</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78" t="s">
        <v>2140</v>
      </c>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78" t="s">
        <v>2141</v>
      </c>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8" t="s">
        <v>2087</v>
      </c>
      <c r="C19" s="2078"/>
      <c r="D19" s="2079"/>
      <c r="E19" s="2079"/>
      <c r="F19" s="2079"/>
      <c r="G19" s="2080"/>
      <c r="H19" s="2079"/>
      <c r="I19" s="2080"/>
      <c r="J19" s="2079"/>
      <c r="K19" s="2079"/>
      <c r="L19" s="1457"/>
    </row>
    <row r="20" spans="2:12" ht="23.25" customHeight="1" x14ac:dyDescent="0.2">
      <c r="B20" s="2581" t="s">
        <v>2142</v>
      </c>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78" t="s">
        <v>2143</v>
      </c>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16.5" customHeight="1" x14ac:dyDescent="0.2">
      <c r="B26" s="2578" t="s">
        <v>2144</v>
      </c>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81" customHeight="1" x14ac:dyDescent="0.2">
      <c r="B29" s="2582" t="s">
        <v>2145</v>
      </c>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77" t="s">
        <v>2146</v>
      </c>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1766</v>
      </c>
      <c r="C39" s="1490"/>
      <c r="D39" s="1403"/>
      <c r="E39" s="1403"/>
      <c r="F39" s="1403"/>
      <c r="L39" s="1439"/>
    </row>
    <row r="40" spans="1:13" ht="9.6" customHeight="1" x14ac:dyDescent="0.2">
      <c r="B40" s="1354" t="s">
        <v>2025</v>
      </c>
      <c r="C40" s="1354"/>
      <c r="L40" s="1439"/>
    </row>
    <row r="41" spans="1:13" ht="9.6" customHeight="1" x14ac:dyDescent="0.2">
      <c r="B41" s="1354" t="s">
        <v>2026</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1945</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5"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5"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Bethel SD 82</v>
      </c>
      <c r="C1" s="2586"/>
      <c r="D1" s="2586"/>
      <c r="E1" s="2586"/>
      <c r="F1" s="2586"/>
      <c r="G1" s="2586"/>
      <c r="H1" s="2586"/>
      <c r="I1" s="2586"/>
      <c r="J1" s="2586"/>
      <c r="K1" s="2586"/>
      <c r="L1" s="1489"/>
    </row>
    <row r="2" spans="1:12" ht="12.75" customHeight="1" x14ac:dyDescent="0.2">
      <c r="B2" s="2587">
        <f>'Single Audit Cover'!E7</f>
        <v>13041082002</v>
      </c>
      <c r="C2" s="2587"/>
      <c r="D2" s="2587"/>
      <c r="E2" s="2587"/>
      <c r="F2" s="2587"/>
      <c r="G2" s="2587"/>
      <c r="H2" s="2587"/>
      <c r="I2" s="2587"/>
      <c r="J2" s="2587"/>
      <c r="K2" s="2587"/>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8" t="s">
        <v>1551</v>
      </c>
      <c r="C6" s="2588"/>
      <c r="D6" s="2588"/>
      <c r="E6" s="2588"/>
      <c r="F6" s="2588"/>
      <c r="G6" s="2588"/>
      <c r="H6" s="2588"/>
      <c r="I6" s="2588"/>
      <c r="J6" s="2588"/>
      <c r="K6" s="2588"/>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4" t="s">
        <v>2024</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3"/>
      <c r="E14" s="2583"/>
      <c r="F14" s="2583"/>
      <c r="H14" s="1406" t="s">
        <v>1545</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4"/>
      <c r="E16" s="2584"/>
      <c r="F16" s="2584"/>
      <c r="G16" s="2584"/>
      <c r="H16" s="2584"/>
      <c r="I16" s="2584"/>
      <c r="J16" s="2584"/>
      <c r="K16" s="2584"/>
      <c r="L16" s="1403"/>
    </row>
    <row r="17" spans="2:12" ht="13.5" customHeight="1" x14ac:dyDescent="0.2">
      <c r="B17" s="1407" t="s">
        <v>1543</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2088</v>
      </c>
      <c r="C49" s="1358"/>
      <c r="G49" s="1349"/>
      <c r="I49" s="1349"/>
    </row>
    <row r="50" spans="2:9" ht="11.1" customHeight="1" x14ac:dyDescent="0.2">
      <c r="B50" s="1358" t="s">
        <v>1946</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42"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Bethel SD 82</v>
      </c>
      <c r="C1" s="2564"/>
      <c r="D1" s="2564"/>
      <c r="E1" s="1499"/>
    </row>
    <row r="2" spans="2:5" s="1369" customFormat="1" ht="12.75" customHeight="1" x14ac:dyDescent="0.2">
      <c r="B2" s="2566">
        <f>'Single Audit Cover'!E7</f>
        <v>13041082002</v>
      </c>
      <c r="C2" s="2566"/>
      <c r="D2" s="2566"/>
      <c r="E2" s="1498"/>
    </row>
    <row r="3" spans="2:5" s="1330" customFormat="1" ht="12.75" customHeight="1" x14ac:dyDescent="0.2">
      <c r="B3" s="2546" t="s">
        <v>1561</v>
      </c>
      <c r="C3" s="2546"/>
      <c r="D3" s="2546"/>
      <c r="E3" s="2003"/>
    </row>
    <row r="4" spans="2:5" s="1369" customFormat="1" ht="12.75" customHeight="1" x14ac:dyDescent="0.2">
      <c r="B4" s="2589" t="str">
        <f>'Single Audit Cover'!A4</f>
        <v>Year Ending June 30, 2017</v>
      </c>
      <c r="C4" s="2589"/>
      <c r="D4" s="2589"/>
      <c r="E4" s="1497"/>
    </row>
    <row r="5" spans="2:5" s="1369" customFormat="1" ht="40.15" customHeight="1" x14ac:dyDescent="0.2">
      <c r="B5" s="1686" t="s">
        <v>1903</v>
      </c>
      <c r="C5" s="1480"/>
      <c r="D5" s="1480"/>
      <c r="E5" s="1480"/>
    </row>
    <row r="6" spans="2:5" s="1369" customFormat="1" ht="13.5" customHeight="1" x14ac:dyDescent="0.2">
      <c r="B6" s="1496" t="s">
        <v>1560</v>
      </c>
      <c r="C6" s="1496" t="s">
        <v>1559</v>
      </c>
      <c r="D6" s="1496" t="s">
        <v>1558</v>
      </c>
    </row>
    <row r="7" spans="2:5" ht="13.5" customHeight="1" x14ac:dyDescent="0.2">
      <c r="B7" s="1687"/>
      <c r="C7" s="1495"/>
      <c r="D7" s="1495"/>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1947</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54"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Bethel SD 82</v>
      </c>
      <c r="C1" s="2564"/>
      <c r="D1" s="2564"/>
      <c r="E1" s="2564"/>
      <c r="F1" s="1489"/>
      <c r="G1" s="1489"/>
      <c r="H1" s="1489"/>
      <c r="I1" s="1489"/>
      <c r="J1" s="1489"/>
      <c r="K1" s="1489"/>
      <c r="L1" s="1489"/>
    </row>
    <row r="2" spans="2:12" ht="13.5" customHeight="1" x14ac:dyDescent="0.2">
      <c r="B2" s="2566">
        <f>'Single Audit Cover'!E7</f>
        <v>13041082002</v>
      </c>
      <c r="C2" s="2566"/>
      <c r="D2" s="2566"/>
      <c r="E2" s="2566"/>
      <c r="F2" s="1488"/>
      <c r="G2" s="1488"/>
      <c r="H2" s="1488"/>
      <c r="I2" s="1488"/>
      <c r="J2" s="1488"/>
      <c r="K2" s="1488"/>
      <c r="L2" s="1488"/>
    </row>
    <row r="3" spans="2:12" ht="13.5" customHeight="1" x14ac:dyDescent="0.2">
      <c r="B3" s="2546" t="s">
        <v>1569</v>
      </c>
      <c r="C3" s="2546"/>
      <c r="D3" s="2546"/>
      <c r="E3" s="2546"/>
      <c r="F3" s="2003"/>
      <c r="G3" s="2003"/>
      <c r="H3" s="2003"/>
      <c r="I3" s="2003"/>
      <c r="J3" s="2003"/>
      <c r="K3" s="2003"/>
      <c r="L3" s="2003"/>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2024</v>
      </c>
      <c r="D8" s="1693"/>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1565</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1767</v>
      </c>
    </row>
    <row r="19" spans="2:5" ht="13.5" customHeight="1" x14ac:dyDescent="0.2">
      <c r="B19" s="1403"/>
      <c r="C19" s="1403"/>
      <c r="D19" s="1403"/>
    </row>
    <row r="20" spans="2:5" ht="13.5" customHeight="1" x14ac:dyDescent="0.2">
      <c r="B20" s="1304" t="s">
        <v>1562</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2089</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56999999999999995"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13041082002</v>
      </c>
    </row>
    <row r="3" spans="1:2" x14ac:dyDescent="0.2">
      <c r="A3" t="s">
        <v>1110</v>
      </c>
      <c r="B3" s="1220" t="str">
        <f>COVER!A15</f>
        <v>JEFFERSON</v>
      </c>
    </row>
    <row r="4" spans="1:2" x14ac:dyDescent="0.2">
      <c r="A4" t="s">
        <v>1166</v>
      </c>
      <c r="B4" s="1220" t="str">
        <f>COVER!A17</f>
        <v>Bethel SD 82</v>
      </c>
    </row>
    <row r="5" spans="1:2" x14ac:dyDescent="0.2">
      <c r="A5" t="s">
        <v>799</v>
      </c>
      <c r="B5" s="1220" t="str">
        <f>COVER!A38</f>
        <v>CRAIG KUJAWA</v>
      </c>
    </row>
    <row r="6" spans="1:2" x14ac:dyDescent="0.2">
      <c r="A6" t="s">
        <v>804</v>
      </c>
      <c r="B6" s="1220">
        <f>COVER!P35</f>
        <v>0</v>
      </c>
    </row>
    <row r="7" spans="1:2" x14ac:dyDescent="0.2">
      <c r="A7" t="s">
        <v>800</v>
      </c>
      <c r="B7" s="1220">
        <f>COVER!I38</f>
        <v>0</v>
      </c>
    </row>
    <row r="8" spans="1:2" x14ac:dyDescent="0.2">
      <c r="A8" t="s">
        <v>801</v>
      </c>
      <c r="B8" s="1220" t="str">
        <f>COVER!T38</f>
        <v>RON DANIELS</v>
      </c>
    </row>
    <row r="9" spans="1:2" x14ac:dyDescent="0.2">
      <c r="A9" s="21" t="s">
        <v>1111</v>
      </c>
      <c r="B9" s="1899" t="str">
        <f>AUDITCHECK!D29</f>
        <v>CASH</v>
      </c>
    </row>
    <row r="10" spans="1:2" x14ac:dyDescent="0.2">
      <c r="A10" t="s">
        <v>1130</v>
      </c>
      <c r="B10" s="1220" t="str">
        <f>COVER!B5</f>
        <v>X</v>
      </c>
    </row>
    <row r="11" spans="1:2" x14ac:dyDescent="0.2">
      <c r="A11" t="s">
        <v>1131</v>
      </c>
      <c r="B11" s="1220">
        <f>COVER!B6</f>
        <v>0</v>
      </c>
    </row>
    <row r="12" spans="1:2" x14ac:dyDescent="0.2">
      <c r="A12" s="12" t="s">
        <v>1932</v>
      </c>
      <c r="B12" s="1220" t="str">
        <f>IF(COVER!J29="x","Yes",IF(COVER!L29="X","No",0))</f>
        <v>No</v>
      </c>
    </row>
    <row r="13" spans="1:2" x14ac:dyDescent="0.2">
      <c r="A13" s="12" t="s">
        <v>1933</v>
      </c>
      <c r="B13" s="1220">
        <f>IF(COVER!J30="x","Yes",IF(COVER!L30="x","No",0))</f>
        <v>0</v>
      </c>
    </row>
    <row r="14" spans="1:2" x14ac:dyDescent="0.2">
      <c r="A14" t="s">
        <v>555</v>
      </c>
      <c r="B14" s="1220" t="str">
        <f>IF(COVER!J31="x","Yes",IF(COVER!L31="x","No",0))</f>
        <v>Yes</v>
      </c>
    </row>
    <row r="15" spans="1:2" x14ac:dyDescent="0.2">
      <c r="A15" t="s">
        <v>657</v>
      </c>
      <c r="B15" s="1220" t="str">
        <f>COVER!T23</f>
        <v>060-006876</v>
      </c>
    </row>
    <row r="16" spans="1:2" x14ac:dyDescent="0.2">
      <c r="A16" t="s">
        <v>490</v>
      </c>
      <c r="B16" s="1220" t="str">
        <f>COVER!T13</f>
        <v>SUSAN J. LYONS, CPA, P.C.</v>
      </c>
    </row>
    <row r="17" spans="1:2" x14ac:dyDescent="0.2">
      <c r="A17" t="s">
        <v>1030</v>
      </c>
      <c r="B17" s="1220" t="str">
        <f>COVER!T15</f>
        <v>SUSAN J. LYONS</v>
      </c>
    </row>
    <row r="18" spans="1:2" x14ac:dyDescent="0.2">
      <c r="A18" t="s">
        <v>1345</v>
      </c>
      <c r="B18" s="1220" t="str">
        <f>COVER!T17</f>
        <v>5959 U.S. HIGHWAY 51</v>
      </c>
    </row>
    <row r="19" spans="1:2" x14ac:dyDescent="0.2">
      <c r="A19" t="s">
        <v>1032</v>
      </c>
      <c r="B19" s="1220" t="str">
        <f>COVER!T25</f>
        <v>slyons1007@gmail.com</v>
      </c>
    </row>
    <row r="20" spans="1:2" x14ac:dyDescent="0.2">
      <c r="A20" t="s">
        <v>1033</v>
      </c>
      <c r="B20" s="1220" t="str">
        <f>COVER!T19</f>
        <v>ODIN</v>
      </c>
    </row>
    <row r="21" spans="1:2" x14ac:dyDescent="0.2">
      <c r="A21" t="s">
        <v>558</v>
      </c>
      <c r="B21" s="1220" t="str">
        <f>COVER!X19</f>
        <v>IL</v>
      </c>
    </row>
    <row r="22" spans="1:2" x14ac:dyDescent="0.2">
      <c r="A22" t="s">
        <v>1034</v>
      </c>
      <c r="B22" s="1220">
        <f>COVER!Z19</f>
        <v>62870</v>
      </c>
    </row>
    <row r="23" spans="1:2" x14ac:dyDescent="0.2">
      <c r="A23" t="s">
        <v>1347</v>
      </c>
      <c r="B23" s="1220" t="str">
        <f>COVER!T21</f>
        <v>618-247-3208</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t="str">
        <f>COVER!U34</f>
        <v>X</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1843</v>
      </c>
      <c r="B49" s="1220" t="str">
        <f>IF('Aud Quest 2'!B53="x","Yes",IF('Aud Quest 2'!B53&lt;&gt;"x","0"))</f>
        <v>Yes</v>
      </c>
    </row>
    <row r="50" spans="1:4" x14ac:dyDescent="0.2">
      <c r="A50" s="12" t="s">
        <v>1842</v>
      </c>
      <c r="B50" s="1734">
        <f>'Aud Quest 2'!H53</f>
        <v>36161</v>
      </c>
    </row>
    <row r="51" spans="1:4" x14ac:dyDescent="0.2">
      <c r="A51" s="12" t="s">
        <v>1844</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799509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799509</v>
      </c>
      <c r="D92" s="13" t="str">
        <f t="shared" si="0"/>
        <v>Error?</v>
      </c>
    </row>
    <row r="93" spans="1:4" x14ac:dyDescent="0.2">
      <c r="A93" s="54">
        <v>32</v>
      </c>
      <c r="B93" s="1220">
        <f>'Assets-Liab 5-6'!C41</f>
        <v>799509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37340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37340</v>
      </c>
      <c r="D123" s="13" t="str">
        <f t="shared" si="0"/>
        <v>Error?</v>
      </c>
    </row>
    <row r="124" spans="1:4" x14ac:dyDescent="0.2">
      <c r="A124" s="54">
        <v>63</v>
      </c>
      <c r="B124" s="1220">
        <f>'Assets-Liab 5-6'!D41</f>
        <v>37340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239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239</v>
      </c>
      <c r="D140" s="13" t="str">
        <f t="shared" si="1"/>
        <v>Error?</v>
      </c>
    </row>
    <row r="141" spans="1:4" x14ac:dyDescent="0.2">
      <c r="A141" s="54">
        <v>80</v>
      </c>
      <c r="B141" s="1220">
        <f>'Assets-Liab 5-6'!E41</f>
        <v>239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18564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18564</v>
      </c>
      <c r="D170" s="13" t="str">
        <f t="shared" si="1"/>
        <v>Error?</v>
      </c>
    </row>
    <row r="171" spans="1:4" x14ac:dyDescent="0.2">
      <c r="A171" s="54">
        <v>110</v>
      </c>
      <c r="B171" s="1220">
        <f>'Assets-Liab 5-6'!F41</f>
        <v>18564</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56156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22900</v>
      </c>
      <c r="D189" s="13" t="str">
        <f t="shared" si="1"/>
        <v>Error?</v>
      </c>
    </row>
    <row r="190" spans="1:4" x14ac:dyDescent="0.2">
      <c r="A190" s="54">
        <v>129</v>
      </c>
      <c r="B190" s="1220">
        <f>'Assets-Liab 5-6'!G41</f>
        <v>56156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3676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3676</v>
      </c>
      <c r="D212" s="13" t="str">
        <f t="shared" si="2"/>
        <v>Error?</v>
      </c>
    </row>
    <row r="213" spans="1:4" x14ac:dyDescent="0.2">
      <c r="A213" s="90">
        <v>152</v>
      </c>
      <c r="B213" s="1220">
        <f>'Assets-Liab 5-6'!H41</f>
        <v>3676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2139845</v>
      </c>
      <c r="D274" s="13" t="str">
        <f t="shared" si="3"/>
        <v>Error?</v>
      </c>
    </row>
    <row r="275" spans="1:4" x14ac:dyDescent="0.2">
      <c r="A275" s="54">
        <v>214</v>
      </c>
      <c r="B275" s="1220">
        <f>'Assets-Liab 5-6'!M18</f>
        <v>26234</v>
      </c>
      <c r="D275" s="13" t="str">
        <f t="shared" si="3"/>
        <v>Error?</v>
      </c>
    </row>
    <row r="276" spans="1:4" x14ac:dyDescent="0.2">
      <c r="A276" s="54">
        <v>215</v>
      </c>
      <c r="B276" s="1220">
        <f>'Assets-Liab 5-6'!M19</f>
        <v>659414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2825493</v>
      </c>
      <c r="C279" s="13" t="s">
        <v>653</v>
      </c>
      <c r="D279" s="13" t="str">
        <f t="shared" si="3"/>
        <v>Error?</v>
      </c>
    </row>
    <row r="280" spans="1:4" x14ac:dyDescent="0.2">
      <c r="A280" s="54">
        <v>219</v>
      </c>
      <c r="B280" s="1220">
        <f>'Assets-Liab 5-6'!M40</f>
        <v>2825493</v>
      </c>
      <c r="D280" s="13" t="str">
        <f t="shared" si="3"/>
        <v>Error?</v>
      </c>
    </row>
    <row r="281" spans="1:4" x14ac:dyDescent="0.2">
      <c r="A281" s="54">
        <v>220</v>
      </c>
      <c r="B281" s="1220">
        <f>'Assets-Liab 5-6'!M41</f>
        <v>2825493</v>
      </c>
      <c r="C281" s="13" t="s">
        <v>653</v>
      </c>
      <c r="D281" s="13" t="str">
        <f t="shared" si="3"/>
        <v>Error?</v>
      </c>
    </row>
    <row r="282" spans="1:4" x14ac:dyDescent="0.2">
      <c r="A282" s="54">
        <v>221</v>
      </c>
      <c r="B282" s="1220">
        <f>'Assets-Liab 5-6'!N21</f>
        <v>239</v>
      </c>
      <c r="D282" s="13" t="str">
        <f t="shared" si="3"/>
        <v>Error?</v>
      </c>
    </row>
    <row r="283" spans="1:4" x14ac:dyDescent="0.2">
      <c r="A283" s="54">
        <v>222</v>
      </c>
      <c r="B283" s="1220">
        <f>'Assets-Liab 5-6'!N22</f>
        <v>224761</v>
      </c>
      <c r="D283" s="13" t="str">
        <f t="shared" si="3"/>
        <v>Error?</v>
      </c>
    </row>
    <row r="284" spans="1:4" x14ac:dyDescent="0.2">
      <c r="A284" s="54">
        <v>223</v>
      </c>
      <c r="B284" s="1220">
        <f>'Assets-Liab 5-6'!N23</f>
        <v>225000</v>
      </c>
      <c r="C284" s="13" t="s">
        <v>653</v>
      </c>
      <c r="D284" s="13" t="str">
        <f t="shared" si="3"/>
        <v>Error?</v>
      </c>
    </row>
    <row r="285" spans="1:4" x14ac:dyDescent="0.2">
      <c r="A285" s="54">
        <v>224</v>
      </c>
      <c r="B285" s="1220">
        <f>'Assets-Liab 5-6'!N36</f>
        <v>225000</v>
      </c>
      <c r="D285" s="13" t="str">
        <f t="shared" si="3"/>
        <v>Error?</v>
      </c>
    </row>
    <row r="286" spans="1:4" x14ac:dyDescent="0.2">
      <c r="A286" s="82">
        <v>225</v>
      </c>
      <c r="D286" s="13" t="str">
        <f t="shared" si="3"/>
        <v>OK</v>
      </c>
    </row>
    <row r="287" spans="1:4" x14ac:dyDescent="0.2">
      <c r="A287" s="54">
        <v>226</v>
      </c>
      <c r="B287" s="1220">
        <f>'Assets-Liab 5-6'!N37</f>
        <v>225000</v>
      </c>
      <c r="C287" s="13" t="s">
        <v>653</v>
      </c>
      <c r="D287" s="13" t="str">
        <f t="shared" si="3"/>
        <v>Error?</v>
      </c>
    </row>
    <row r="288" spans="1:4" x14ac:dyDescent="0.2">
      <c r="A288" s="54">
        <v>227</v>
      </c>
      <c r="B288" s="1220">
        <f>'Assets-Liab 5-6'!N41</f>
        <v>225000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9215</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453986</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8856</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649202</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2650</v>
      </c>
      <c r="D726" s="13" t="str">
        <f t="shared" si="10"/>
        <v>Error?</v>
      </c>
    </row>
    <row r="727" spans="1:4" x14ac:dyDescent="0.2">
      <c r="A727" s="54">
        <v>666</v>
      </c>
      <c r="B727" s="1220">
        <f>'Expenditures 15-22'!C42</f>
        <v>2650</v>
      </c>
      <c r="C727" s="13" t="s">
        <v>653</v>
      </c>
      <c r="D727" s="13" t="str">
        <f t="shared" si="10"/>
        <v>Error?</v>
      </c>
    </row>
    <row r="728" spans="1:4" x14ac:dyDescent="0.2">
      <c r="A728" s="54">
        <v>667</v>
      </c>
      <c r="B728" s="1220">
        <f>'Expenditures 15-22'!C44</f>
        <v>900</v>
      </c>
      <c r="D728" s="13" t="str">
        <f t="shared" si="10"/>
        <v>Error?</v>
      </c>
    </row>
    <row r="729" spans="1:4" x14ac:dyDescent="0.2">
      <c r="A729" s="54">
        <v>668</v>
      </c>
      <c r="B729" s="1220">
        <f>'Expenditures 15-22'!C45</f>
        <v>875</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1775</v>
      </c>
      <c r="C731" s="13" t="s">
        <v>653</v>
      </c>
      <c r="D731" s="13" t="str">
        <f t="shared" si="10"/>
        <v>Error?</v>
      </c>
    </row>
    <row r="732" spans="1:4" x14ac:dyDescent="0.2">
      <c r="A732" s="54">
        <v>671</v>
      </c>
      <c r="B732" s="1220">
        <f>'Expenditures 15-22'!C49</f>
        <v>962</v>
      </c>
      <c r="D732" s="13" t="str">
        <f t="shared" si="10"/>
        <v>Error?</v>
      </c>
    </row>
    <row r="733" spans="1:4" x14ac:dyDescent="0.2">
      <c r="A733" s="54">
        <v>672</v>
      </c>
      <c r="B733" s="1220">
        <f>'Expenditures 15-22'!C50</f>
        <v>47811</v>
      </c>
      <c r="D733" s="13" t="str">
        <f t="shared" si="10"/>
        <v>Error?</v>
      </c>
    </row>
    <row r="734" spans="1:4" x14ac:dyDescent="0.2">
      <c r="A734" s="54">
        <v>673</v>
      </c>
      <c r="B734" s="1220">
        <f>'Expenditures 15-22'!C53</f>
        <v>48773</v>
      </c>
      <c r="C734" s="13" t="s">
        <v>653</v>
      </c>
      <c r="D734" s="13" t="str">
        <f t="shared" si="10"/>
        <v>Error?</v>
      </c>
    </row>
    <row r="735" spans="1:4" x14ac:dyDescent="0.2">
      <c r="A735" s="54">
        <v>674</v>
      </c>
      <c r="B735" s="1220">
        <f>'Expenditures 15-22'!C55</f>
        <v>48725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48725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13475</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17316</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30791</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132714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781916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84317</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246</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104439</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271</v>
      </c>
      <c r="D784" s="13" t="str">
        <f t="shared" si="11"/>
        <v>Error?</v>
      </c>
    </row>
    <row r="785" spans="1:4" x14ac:dyDescent="0.2">
      <c r="A785" s="54">
        <v>724</v>
      </c>
      <c r="B785" s="1220">
        <f>'Expenditures 15-22'!D42</f>
        <v>271</v>
      </c>
      <c r="C785" s="13" t="s">
        <v>653</v>
      </c>
      <c r="D785" s="13" t="str">
        <f t="shared" si="11"/>
        <v>Error?</v>
      </c>
    </row>
    <row r="786" spans="1:4" x14ac:dyDescent="0.2">
      <c r="A786" s="54">
        <v>725</v>
      </c>
      <c r="B786" s="1220">
        <f>'Expenditures 15-22'!D44</f>
        <v>1779</v>
      </c>
      <c r="D786" s="13" t="str">
        <f t="shared" si="11"/>
        <v>Error?</v>
      </c>
    </row>
    <row r="787" spans="1:4" x14ac:dyDescent="0.2">
      <c r="A787" s="54">
        <v>726</v>
      </c>
      <c r="B787" s="1220">
        <f>'Expenditures 15-22'!D45</f>
        <v>91</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1870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5004</v>
      </c>
      <c r="D791" s="13" t="str">
        <f t="shared" si="11"/>
        <v>Error?</v>
      </c>
    </row>
    <row r="792" spans="1:4" x14ac:dyDescent="0.2">
      <c r="A792" s="54">
        <v>731</v>
      </c>
      <c r="B792" s="1220">
        <f>'Expenditures 15-22'!D53</f>
        <v>5004</v>
      </c>
      <c r="C792" s="13" t="s">
        <v>653</v>
      </c>
      <c r="D792" s="13" t="str">
        <f t="shared" si="11"/>
        <v>Error?</v>
      </c>
    </row>
    <row r="793" spans="1:4" x14ac:dyDescent="0.2">
      <c r="A793" s="54">
        <v>732</v>
      </c>
      <c r="B793" s="1220">
        <f>'Expenditures 15-22'!D55</f>
        <v>4026</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4026</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11171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115610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14280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3249</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22952</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17702</v>
      </c>
      <c r="D841" s="13" t="str">
        <f t="shared" si="12"/>
        <v>Error?</v>
      </c>
    </row>
    <row r="842" spans="1:4" x14ac:dyDescent="0.2">
      <c r="A842" s="54">
        <v>781</v>
      </c>
      <c r="B842" s="1220">
        <f>'Expenditures 15-22'!E41</f>
        <v>1524</v>
      </c>
      <c r="D842" s="13" t="str">
        <f t="shared" si="12"/>
        <v>Error?</v>
      </c>
    </row>
    <row r="843" spans="1:4" x14ac:dyDescent="0.2">
      <c r="A843" s="54">
        <v>782</v>
      </c>
      <c r="B843" s="1220">
        <f>'Expenditures 15-22'!E42</f>
        <v>19226</v>
      </c>
      <c r="C843" s="13" t="s">
        <v>653</v>
      </c>
      <c r="D843" s="13" t="str">
        <f t="shared" si="12"/>
        <v>Error?</v>
      </c>
    </row>
    <row r="844" spans="1:4" x14ac:dyDescent="0.2">
      <c r="A844" s="54">
        <v>783</v>
      </c>
      <c r="B844" s="1220">
        <f>'Expenditures 15-22'!E44</f>
        <v>3545</v>
      </c>
      <c r="D844" s="13" t="str">
        <f t="shared" si="12"/>
        <v>Error?</v>
      </c>
    </row>
    <row r="845" spans="1:4" x14ac:dyDescent="0.2">
      <c r="A845" s="54">
        <v>784</v>
      </c>
      <c r="B845" s="1220">
        <f>'Expenditures 15-22'!E45</f>
        <v>6160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9705</v>
      </c>
      <c r="C847" s="13" t="s">
        <v>653</v>
      </c>
      <c r="D847" s="13" t="str">
        <f t="shared" si="12"/>
        <v>Error?</v>
      </c>
    </row>
    <row r="848" spans="1:4" x14ac:dyDescent="0.2">
      <c r="A848" s="54">
        <v>787</v>
      </c>
      <c r="B848" s="1220">
        <f>'Expenditures 15-22'!E49</f>
        <v>7166</v>
      </c>
      <c r="D848" s="13" t="str">
        <f t="shared" si="12"/>
        <v>Error?</v>
      </c>
    </row>
    <row r="849" spans="1:4" x14ac:dyDescent="0.2">
      <c r="A849" s="54">
        <v>788</v>
      </c>
      <c r="B849" s="1220">
        <f>'Expenditures 15-22'!E50</f>
        <v>485</v>
      </c>
      <c r="D849" s="13" t="str">
        <f t="shared" si="12"/>
        <v>Error?</v>
      </c>
    </row>
    <row r="850" spans="1:4" x14ac:dyDescent="0.2">
      <c r="A850" s="54">
        <v>789</v>
      </c>
      <c r="B850" s="1220">
        <f>'Expenditures 15-22'!E53</f>
        <v>7651</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1125</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2380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3505</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40087</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84530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24135</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3617</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31910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944</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3929</v>
      </c>
      <c r="D900" s="13" t="str">
        <f t="shared" si="13"/>
        <v>Error?</v>
      </c>
    </row>
    <row r="901" spans="1:4" x14ac:dyDescent="0.2">
      <c r="A901" s="54">
        <v>840</v>
      </c>
      <c r="B901" s="1220">
        <f>'Expenditures 15-22'!F42</f>
        <v>4873</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6502</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6502</v>
      </c>
      <c r="C905" s="13" t="s">
        <v>653</v>
      </c>
      <c r="D905" s="13" t="str">
        <f t="shared" si="13"/>
        <v>Error?</v>
      </c>
    </row>
    <row r="906" spans="1:4" x14ac:dyDescent="0.2">
      <c r="A906" s="54">
        <v>845</v>
      </c>
      <c r="B906" s="1220">
        <f>'Expenditures 15-22'!F49</f>
        <v>1047</v>
      </c>
      <c r="D906" s="13" t="str">
        <f t="shared" si="13"/>
        <v>Error?</v>
      </c>
    </row>
    <row r="907" spans="1:4" x14ac:dyDescent="0.2">
      <c r="A907" s="54">
        <v>846</v>
      </c>
      <c r="B907" s="1220">
        <f>'Expenditures 15-22'!F50</f>
        <v>29</v>
      </c>
      <c r="D907" s="13" t="str">
        <f t="shared" si="13"/>
        <v>Error?</v>
      </c>
    </row>
    <row r="908" spans="1:4" x14ac:dyDescent="0.2">
      <c r="A908" s="54">
        <v>847</v>
      </c>
      <c r="B908" s="1220">
        <f>'Expenditures 15-22'!F53</f>
        <v>1076</v>
      </c>
      <c r="C908" s="13" t="s">
        <v>653</v>
      </c>
      <c r="D908" s="13" t="str">
        <f t="shared" si="13"/>
        <v>Error?</v>
      </c>
    </row>
    <row r="909" spans="1:4" x14ac:dyDescent="0.2">
      <c r="A909" s="54">
        <v>848</v>
      </c>
      <c r="B909" s="1220">
        <f>'Expenditures 15-22'!F55</f>
        <v>1296</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1296</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668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68629</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69297</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83044</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114954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1538</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14168</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539</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539</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539</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14707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2272</v>
      </c>
      <c r="D1022" s="13" t="str">
        <f t="shared" si="14"/>
        <v>Error?</v>
      </c>
    </row>
    <row r="1023" spans="1:4" x14ac:dyDescent="0.2">
      <c r="A1023" s="54">
        <v>962</v>
      </c>
      <c r="B1023" s="1220">
        <f>'Expenditures 15-22'!H50</f>
        <v>761</v>
      </c>
      <c r="D1023" s="13" t="str">
        <f t="shared" ref="D1023:D1086" si="15">IF(ISBLANK(B1023),"OK",IF(A1023-B1023=0,"OK","Error?"))</f>
        <v>Error?</v>
      </c>
    </row>
    <row r="1024" spans="1:4" x14ac:dyDescent="0.2">
      <c r="A1024" s="54">
        <v>963</v>
      </c>
      <c r="B1024" s="1220">
        <f>'Expenditures 15-22'!H53</f>
        <v>3033</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3033</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9355</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12388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578256</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15968</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822671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944</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17702</v>
      </c>
      <c r="C1113" s="13" t="s">
        <v>653</v>
      </c>
      <c r="D1113" s="13" t="str">
        <f t="shared" si="16"/>
        <v>Error?</v>
      </c>
    </row>
    <row r="1114" spans="1:4" x14ac:dyDescent="0.2">
      <c r="A1114" s="54">
        <v>1053</v>
      </c>
      <c r="B1114" s="1220">
        <f>'Expenditures 15-22'!K41</f>
        <v>8374</v>
      </c>
      <c r="C1114" s="13" t="s">
        <v>653</v>
      </c>
      <c r="D1114" s="13" t="str">
        <f t="shared" si="16"/>
        <v>Error?</v>
      </c>
    </row>
    <row r="1115" spans="1:4" x14ac:dyDescent="0.2">
      <c r="A1115" s="54">
        <v>1054</v>
      </c>
      <c r="B1115" s="1220">
        <f>'Expenditures 15-22'!K42</f>
        <v>27020</v>
      </c>
      <c r="C1115" s="13" t="s">
        <v>653</v>
      </c>
      <c r="D1115" s="13" t="str">
        <f t="shared" si="16"/>
        <v>Error?</v>
      </c>
    </row>
    <row r="1116" spans="1:4" x14ac:dyDescent="0.2">
      <c r="A1116" s="54">
        <v>1055</v>
      </c>
      <c r="B1116" s="1220">
        <f>'Expenditures 15-22'!K44</f>
        <v>6224</v>
      </c>
      <c r="C1116" s="13" t="s">
        <v>653</v>
      </c>
      <c r="D1116" s="13" t="str">
        <f t="shared" si="16"/>
        <v>Error?</v>
      </c>
    </row>
    <row r="1117" spans="1:4" x14ac:dyDescent="0.2">
      <c r="A1117" s="54">
        <v>1056</v>
      </c>
      <c r="B1117" s="1220">
        <f>'Expenditures 15-22'!K45</f>
        <v>14167</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20391</v>
      </c>
      <c r="C1119" s="13" t="s">
        <v>653</v>
      </c>
      <c r="D1119" s="13" t="str">
        <f t="shared" si="16"/>
        <v>Error?</v>
      </c>
    </row>
    <row r="1120" spans="1:4" x14ac:dyDescent="0.2">
      <c r="A1120" s="54">
        <v>1059</v>
      </c>
      <c r="B1120" s="1220">
        <f>'Expenditures 15-22'!K49</f>
        <v>11447</v>
      </c>
      <c r="C1120" s="13" t="s">
        <v>653</v>
      </c>
      <c r="D1120" s="13" t="str">
        <f t="shared" si="16"/>
        <v>Error?</v>
      </c>
    </row>
    <row r="1121" spans="1:4" x14ac:dyDescent="0.2">
      <c r="A1121" s="54">
        <v>1060</v>
      </c>
      <c r="B1121" s="1220">
        <f>'Expenditures 15-22'!K50</f>
        <v>54090</v>
      </c>
      <c r="C1121" s="13" t="s">
        <v>653</v>
      </c>
      <c r="D1121" s="13" t="str">
        <f t="shared" si="16"/>
        <v>Error?</v>
      </c>
    </row>
    <row r="1122" spans="1:4" x14ac:dyDescent="0.2">
      <c r="A1122" s="54">
        <v>1061</v>
      </c>
      <c r="B1122" s="1220">
        <f>'Expenditures 15-22'!K53</f>
        <v>65537</v>
      </c>
      <c r="C1122" s="13" t="s">
        <v>653</v>
      </c>
      <c r="D1122" s="13" t="str">
        <f t="shared" si="16"/>
        <v>Error?</v>
      </c>
    </row>
    <row r="1123" spans="1:4" x14ac:dyDescent="0.2">
      <c r="A1123" s="54">
        <v>1062</v>
      </c>
      <c r="B1123" s="1220">
        <f>'Expenditures 15-22'!K55</f>
        <v>54047</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54047</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15268</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88325</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103593</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270588</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30846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1124105</v>
      </c>
      <c r="C1152" s="13" t="s">
        <v>653</v>
      </c>
      <c r="D1152" s="13" t="str">
        <f t="shared" si="17"/>
        <v>Error?</v>
      </c>
    </row>
    <row r="1153" spans="1:4" x14ac:dyDescent="0.2">
      <c r="A1153" s="54">
        <v>1092</v>
      </c>
      <c r="B1153" s="1220">
        <f>'Expenditures 15-22'!K115</f>
        <v>105556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39992</v>
      </c>
      <c r="D1221" s="13" t="str">
        <f t="shared" si="18"/>
        <v>Error?</v>
      </c>
    </row>
    <row r="1222" spans="1:4" x14ac:dyDescent="0.2">
      <c r="A1222" s="82">
        <v>1161</v>
      </c>
      <c r="D1222" s="13" t="str">
        <f t="shared" si="18"/>
        <v>OK</v>
      </c>
    </row>
    <row r="1223" spans="1:4" x14ac:dyDescent="0.2">
      <c r="A1223" s="54">
        <v>1162</v>
      </c>
      <c r="B1223" s="1220">
        <f>'Expenditures 15-22'!C127</f>
        <v>39992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39992</v>
      </c>
      <c r="C1225" s="13" t="s">
        <v>653</v>
      </c>
      <c r="D1225" s="13" t="str">
        <f t="shared" si="18"/>
        <v>Error?</v>
      </c>
    </row>
    <row r="1226" spans="1:4" x14ac:dyDescent="0.2">
      <c r="A1226" s="54">
        <v>1165</v>
      </c>
      <c r="B1226" s="1220">
        <f>'Expenditures 15-22'!C150</f>
        <v>39992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41647</v>
      </c>
      <c r="D1237" s="13" t="str">
        <f t="shared" si="18"/>
        <v>Error?</v>
      </c>
    </row>
    <row r="1238" spans="1:4" x14ac:dyDescent="0.2">
      <c r="A1238" s="82">
        <v>1177</v>
      </c>
      <c r="D1238" s="13" t="str">
        <f t="shared" si="18"/>
        <v>OK</v>
      </c>
    </row>
    <row r="1239" spans="1:4" x14ac:dyDescent="0.2">
      <c r="A1239" s="54">
        <v>1178</v>
      </c>
      <c r="B1239" s="1220">
        <f>'Expenditures 15-22'!E127</f>
        <v>41647</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41647</v>
      </c>
      <c r="C1241" s="13" t="s">
        <v>653</v>
      </c>
      <c r="D1241" s="13" t="str">
        <f t="shared" si="18"/>
        <v>Error?</v>
      </c>
    </row>
    <row r="1242" spans="1:4" x14ac:dyDescent="0.2">
      <c r="A1242" s="54">
        <v>1181</v>
      </c>
      <c r="B1242" s="1220">
        <f>'Expenditures 15-22'!E150</f>
        <v>41647</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9872</v>
      </c>
      <c r="D1245" s="13" t="str">
        <f t="shared" si="18"/>
        <v>Error?</v>
      </c>
    </row>
    <row r="1246" spans="1:4" x14ac:dyDescent="0.2">
      <c r="A1246" s="82">
        <v>1185</v>
      </c>
      <c r="D1246" s="13" t="str">
        <f t="shared" si="18"/>
        <v>OK</v>
      </c>
    </row>
    <row r="1247" spans="1:4" x14ac:dyDescent="0.2">
      <c r="A1247" s="54">
        <v>1186</v>
      </c>
      <c r="B1247" s="1220">
        <f>'Expenditures 15-22'!F127</f>
        <v>9872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9872</v>
      </c>
      <c r="C1249" s="13" t="s">
        <v>653</v>
      </c>
      <c r="D1249" s="13" t="str">
        <f t="shared" si="18"/>
        <v>Error?</v>
      </c>
    </row>
    <row r="1250" spans="1:4" x14ac:dyDescent="0.2">
      <c r="A1250" s="54">
        <v>1189</v>
      </c>
      <c r="B1250" s="1220">
        <f>'Expenditures 15-22'!F150</f>
        <v>9872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21890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21890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21890</v>
      </c>
      <c r="C1258" s="13" t="s">
        <v>653</v>
      </c>
      <c r="D1258" s="13" t="str">
        <f t="shared" si="18"/>
        <v>Error?</v>
      </c>
    </row>
    <row r="1259" spans="1:4" x14ac:dyDescent="0.2">
      <c r="A1259" s="54">
        <v>1198</v>
      </c>
      <c r="B1259" s="1220">
        <f>'Expenditures 15-22'!G150</f>
        <v>21890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21890</v>
      </c>
      <c r="C1275" s="13" t="s">
        <v>653</v>
      </c>
      <c r="D1275" s="13" t="str">
        <f t="shared" si="18"/>
        <v>Error?</v>
      </c>
    </row>
    <row r="1276" spans="1:4" x14ac:dyDescent="0.2">
      <c r="A1276" s="54">
        <v>1215</v>
      </c>
      <c r="B1276" s="1220">
        <f>'Expenditures 15-22'!K124</f>
        <v>91511</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113401</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113401</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113401</v>
      </c>
      <c r="C1288" s="13" t="s">
        <v>653</v>
      </c>
      <c r="D1288" s="13" t="str">
        <f t="shared" si="19"/>
        <v>Error?</v>
      </c>
    </row>
    <row r="1289" spans="1:4" x14ac:dyDescent="0.2">
      <c r="A1289" s="54">
        <v>1228</v>
      </c>
      <c r="B1289" s="1220">
        <f>'Expenditures 15-22'!K151</f>
        <v>15889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14523</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35000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49523</v>
      </c>
      <c r="C1317" s="13" t="s">
        <v>653</v>
      </c>
      <c r="D1317" s="13" t="str">
        <f t="shared" si="19"/>
        <v>Error?</v>
      </c>
    </row>
    <row r="1318" spans="1:4" x14ac:dyDescent="0.2">
      <c r="A1318" s="54">
        <v>1257</v>
      </c>
      <c r="B1318" s="1220">
        <f>'Expenditures 15-22'!H168</f>
        <v>49523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14523</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35000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49523</v>
      </c>
      <c r="C1331" s="13" t="s">
        <v>653</v>
      </c>
      <c r="D1331" s="13" t="str">
        <f t="shared" si="19"/>
        <v>Error?</v>
      </c>
    </row>
    <row r="1332" spans="1:4" x14ac:dyDescent="0.2">
      <c r="A1332" s="54">
        <v>1271</v>
      </c>
      <c r="B1332" s="1220">
        <f>'Expenditures 15-22'!K168</f>
        <v>49523</v>
      </c>
      <c r="C1332" s="13" t="s">
        <v>653</v>
      </c>
      <c r="D1332" s="13" t="str">
        <f t="shared" si="19"/>
        <v>Error?</v>
      </c>
    </row>
    <row r="1333" spans="1:4" x14ac:dyDescent="0.2">
      <c r="A1333" s="54">
        <v>1272</v>
      </c>
      <c r="B1333" s="1220">
        <f>'Expenditures 15-22'!K169</f>
        <v>-1147</v>
      </c>
      <c r="C1333" s="13" t="s">
        <v>653</v>
      </c>
      <c r="D1333" s="13" t="str">
        <f t="shared" si="19"/>
        <v>Error?</v>
      </c>
    </row>
    <row r="1334" spans="1:4" x14ac:dyDescent="0.2">
      <c r="A1334" s="82">
        <v>1273</v>
      </c>
      <c r="D1334" s="13" t="str">
        <f t="shared" si="19"/>
        <v>OK</v>
      </c>
    </row>
    <row r="1335" spans="1:4" x14ac:dyDescent="0.2">
      <c r="A1335" s="54">
        <v>1274</v>
      </c>
      <c r="B1335" s="1220">
        <f>'Expenditures 15-22'!C176</f>
        <v>26138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26138</v>
      </c>
      <c r="C1339" s="13" t="s">
        <v>653</v>
      </c>
      <c r="D1339" s="13" t="str">
        <f t="shared" si="19"/>
        <v>Error?</v>
      </c>
    </row>
    <row r="1340" spans="1:4" x14ac:dyDescent="0.2">
      <c r="A1340" s="54">
        <v>1279</v>
      </c>
      <c r="B1340" s="1220">
        <f>'Expenditures 15-22'!C204</f>
        <v>26138</v>
      </c>
      <c r="C1340" s="13" t="s">
        <v>653</v>
      </c>
      <c r="D1340" s="13" t="str">
        <f t="shared" si="19"/>
        <v>Error?</v>
      </c>
    </row>
    <row r="1341" spans="1:4" x14ac:dyDescent="0.2">
      <c r="A1341" s="54">
        <v>1280</v>
      </c>
      <c r="B1341" s="1220">
        <f>'Expenditures 15-22'!D176</f>
        <v>626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626</v>
      </c>
      <c r="C1345" s="13" t="s">
        <v>653</v>
      </c>
      <c r="D1345" s="13" t="str">
        <f t="shared" si="20"/>
        <v>Error?</v>
      </c>
    </row>
    <row r="1346" spans="1:4" x14ac:dyDescent="0.2">
      <c r="A1346" s="54">
        <v>1285</v>
      </c>
      <c r="B1346" s="1220">
        <f>'Expenditures 15-22'!D204</f>
        <v>626</v>
      </c>
      <c r="C1346" s="13" t="s">
        <v>653</v>
      </c>
      <c r="D1346" s="13" t="str">
        <f t="shared" si="20"/>
        <v>Error?</v>
      </c>
    </row>
    <row r="1347" spans="1:4" x14ac:dyDescent="0.2">
      <c r="A1347" s="54">
        <v>1286</v>
      </c>
      <c r="B1347" s="1220">
        <f>'Expenditures 15-22'!E176</f>
        <v>20526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20526</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20526</v>
      </c>
      <c r="C1353" s="13" t="s">
        <v>653</v>
      </c>
      <c r="D1353" s="13" t="str">
        <f t="shared" si="20"/>
        <v>Error?</v>
      </c>
    </row>
    <row r="1354" spans="1:4" x14ac:dyDescent="0.2">
      <c r="A1354" s="54">
        <v>1293</v>
      </c>
      <c r="B1354" s="1220">
        <f>'Expenditures 15-22'!F176</f>
        <v>3343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3343</v>
      </c>
      <c r="C1358" s="13" t="s">
        <v>653</v>
      </c>
      <c r="D1358" s="13" t="str">
        <f t="shared" si="20"/>
        <v>Error?</v>
      </c>
    </row>
    <row r="1359" spans="1:4" x14ac:dyDescent="0.2">
      <c r="A1359" s="54">
        <v>1298</v>
      </c>
      <c r="B1359" s="1220">
        <f>'Expenditures 15-22'!F204</f>
        <v>3343</v>
      </c>
      <c r="C1359" s="13" t="s">
        <v>653</v>
      </c>
      <c r="D1359" s="13" t="str">
        <f t="shared" si="20"/>
        <v>Error?</v>
      </c>
    </row>
    <row r="1360" spans="1:4" x14ac:dyDescent="0.2">
      <c r="A1360" s="54">
        <v>1299</v>
      </c>
      <c r="B1360" s="1220">
        <f>'Expenditures 15-22'!G176</f>
        <v>5157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5157</v>
      </c>
      <c r="C1364" s="13" t="s">
        <v>653</v>
      </c>
      <c r="D1364" s="13" t="str">
        <f t="shared" si="20"/>
        <v>Error?</v>
      </c>
    </row>
    <row r="1365" spans="1:4" x14ac:dyDescent="0.2">
      <c r="A1365" s="54">
        <v>1304</v>
      </c>
      <c r="B1365" s="1220">
        <f>'Expenditures 15-22'!G204</f>
        <v>5157</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55790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55790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55790</v>
      </c>
      <c r="C1388" s="13" t="s">
        <v>653</v>
      </c>
      <c r="D1388" s="13" t="str">
        <f t="shared" si="20"/>
        <v>Error?</v>
      </c>
    </row>
    <row r="1389" spans="1:4" x14ac:dyDescent="0.2">
      <c r="A1389" s="54">
        <v>1328</v>
      </c>
      <c r="B1389" s="1220">
        <f>'Expenditures 15-22'!K205</f>
        <v>-22554</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665</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29490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685</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119</v>
      </c>
      <c r="D1416" s="13" t="str">
        <f t="shared" si="21"/>
        <v>Error?</v>
      </c>
    </row>
    <row r="1417" spans="1:4" x14ac:dyDescent="0.2">
      <c r="A1417" s="54">
        <v>1356</v>
      </c>
      <c r="B1417" s="1220">
        <f>'Expenditures 15-22'!D232</f>
        <v>804</v>
      </c>
      <c r="C1417" s="13" t="s">
        <v>653</v>
      </c>
      <c r="D1417" s="13" t="str">
        <f t="shared" si="21"/>
        <v>Error?</v>
      </c>
    </row>
    <row r="1418" spans="1:4" x14ac:dyDescent="0.2">
      <c r="A1418" s="54">
        <v>1357</v>
      </c>
      <c r="B1418" s="1220">
        <f>'Expenditures 15-22'!D234</f>
        <v>13</v>
      </c>
      <c r="D1418" s="13" t="str">
        <f t="shared" si="21"/>
        <v>Error?</v>
      </c>
    </row>
    <row r="1419" spans="1:4" x14ac:dyDescent="0.2">
      <c r="A1419" s="54">
        <v>1358</v>
      </c>
      <c r="B1419" s="1220">
        <f>'Expenditures 15-22'!D235</f>
        <v>12</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25</v>
      </c>
      <c r="C1421" s="13" t="s">
        <v>653</v>
      </c>
      <c r="D1421" s="13" t="str">
        <f t="shared" si="21"/>
        <v>Error?</v>
      </c>
    </row>
    <row r="1422" spans="1:4" x14ac:dyDescent="0.2">
      <c r="A1422" s="54">
        <v>1361</v>
      </c>
      <c r="B1422" s="1220">
        <f>'Expenditures 15-22'!D239</f>
        <v>168</v>
      </c>
      <c r="D1422" s="13" t="str">
        <f t="shared" si="21"/>
        <v>Error?</v>
      </c>
    </row>
    <row r="1423" spans="1:4" x14ac:dyDescent="0.2">
      <c r="A1423" s="54">
        <v>1362</v>
      </c>
      <c r="B1423" s="1220">
        <f>'Expenditures 15-22'!D240</f>
        <v>717</v>
      </c>
      <c r="D1423" s="13" t="str">
        <f t="shared" si="21"/>
        <v>Error?</v>
      </c>
    </row>
    <row r="1424" spans="1:4" x14ac:dyDescent="0.2">
      <c r="A1424" s="54">
        <v>1363</v>
      </c>
      <c r="B1424" s="1220">
        <f>'Expenditures 15-22'!D251</f>
        <v>885</v>
      </c>
      <c r="C1424" s="13" t="s">
        <v>653</v>
      </c>
      <c r="D1424" s="13" t="str">
        <f t="shared" si="21"/>
        <v>Error?</v>
      </c>
    </row>
    <row r="1425" spans="1:4" x14ac:dyDescent="0.2">
      <c r="A1425" s="54">
        <v>1364</v>
      </c>
      <c r="B1425" s="1220">
        <f>'Expenditures 15-22'!D253</f>
        <v>5222</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5222</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2347</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9106</v>
      </c>
      <c r="D1431" s="13" t="str">
        <f t="shared" si="21"/>
        <v>Error?</v>
      </c>
    </row>
    <row r="1432" spans="1:4" x14ac:dyDescent="0.2">
      <c r="A1432" s="54">
        <v>1371</v>
      </c>
      <c r="B1432" s="1220">
        <f>'Expenditures 15-22'!D261</f>
        <v>4815</v>
      </c>
      <c r="D1432" s="13" t="str">
        <f t="shared" si="21"/>
        <v>Error?</v>
      </c>
    </row>
    <row r="1433" spans="1:4" x14ac:dyDescent="0.2">
      <c r="A1433" s="54">
        <v>1372</v>
      </c>
      <c r="B1433" s="1220">
        <f>'Expenditures 15-22'!D262</f>
        <v>4254</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20522</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27458</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56948</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665</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29490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685</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119</v>
      </c>
      <c r="C1480" s="13" t="s">
        <v>653</v>
      </c>
      <c r="D1480" s="13" t="str">
        <f t="shared" si="22"/>
        <v>Error?</v>
      </c>
    </row>
    <row r="1481" spans="1:4" x14ac:dyDescent="0.2">
      <c r="A1481" s="54">
        <v>1420</v>
      </c>
      <c r="B1481" s="1220">
        <f>'Expenditures 15-22'!K232</f>
        <v>804</v>
      </c>
      <c r="C1481" s="13" t="s">
        <v>653</v>
      </c>
      <c r="D1481" s="13" t="str">
        <f t="shared" si="22"/>
        <v>Error?</v>
      </c>
    </row>
    <row r="1482" spans="1:4" x14ac:dyDescent="0.2">
      <c r="A1482" s="54">
        <v>1421</v>
      </c>
      <c r="B1482" s="1220">
        <f>'Expenditures 15-22'!K234</f>
        <v>13</v>
      </c>
      <c r="C1482" s="13" t="s">
        <v>653</v>
      </c>
      <c r="D1482" s="13" t="str">
        <f t="shared" si="22"/>
        <v>Error?</v>
      </c>
    </row>
    <row r="1483" spans="1:4" x14ac:dyDescent="0.2">
      <c r="A1483" s="54">
        <v>1422</v>
      </c>
      <c r="B1483" s="1220">
        <f>'Expenditures 15-22'!K235</f>
        <v>12</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25</v>
      </c>
      <c r="C1485" s="13" t="s">
        <v>653</v>
      </c>
      <c r="D1485" s="13" t="str">
        <f t="shared" si="22"/>
        <v>Error?</v>
      </c>
    </row>
    <row r="1486" spans="1:4" x14ac:dyDescent="0.2">
      <c r="A1486" s="54">
        <v>1425</v>
      </c>
      <c r="B1486" s="1220">
        <f>'Expenditures 15-22'!K239</f>
        <v>168</v>
      </c>
      <c r="C1486" s="13" t="s">
        <v>653</v>
      </c>
      <c r="D1486" s="13" t="str">
        <f t="shared" si="22"/>
        <v>Error?</v>
      </c>
    </row>
    <row r="1487" spans="1:4" x14ac:dyDescent="0.2">
      <c r="A1487" s="54">
        <v>1426</v>
      </c>
      <c r="B1487" s="1220">
        <f>'Expenditures 15-22'!K240</f>
        <v>717</v>
      </c>
      <c r="C1487" s="13" t="s">
        <v>653</v>
      </c>
      <c r="D1487" s="13" t="str">
        <f t="shared" si="22"/>
        <v>Error?</v>
      </c>
    </row>
    <row r="1488" spans="1:4" x14ac:dyDescent="0.2">
      <c r="A1488" s="54">
        <v>1427</v>
      </c>
      <c r="B1488" s="1220">
        <f>'Expenditures 15-22'!K251</f>
        <v>885</v>
      </c>
      <c r="C1488" s="13" t="s">
        <v>653</v>
      </c>
      <c r="D1488" s="13" t="str">
        <f t="shared" si="22"/>
        <v>Error?</v>
      </c>
    </row>
    <row r="1489" spans="1:4" x14ac:dyDescent="0.2">
      <c r="A1489" s="54">
        <v>1428</v>
      </c>
      <c r="B1489" s="1220">
        <f>'Expenditures 15-22'!K253</f>
        <v>5222</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5222</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2347</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9106</v>
      </c>
      <c r="C1495" s="13" t="s">
        <v>653</v>
      </c>
      <c r="D1495" s="13" t="str">
        <f t="shared" si="22"/>
        <v>Error?</v>
      </c>
    </row>
    <row r="1496" spans="1:4" x14ac:dyDescent="0.2">
      <c r="A1496" s="54">
        <v>1435</v>
      </c>
      <c r="B1496" s="1220">
        <f>'Expenditures 15-22'!K261</f>
        <v>4815</v>
      </c>
      <c r="C1496" s="13" t="s">
        <v>653</v>
      </c>
      <c r="D1496" s="13" t="str">
        <f t="shared" si="22"/>
        <v>Error?</v>
      </c>
    </row>
    <row r="1497" spans="1:4" x14ac:dyDescent="0.2">
      <c r="A1497" s="54">
        <v>1436</v>
      </c>
      <c r="B1497" s="1220">
        <f>'Expenditures 15-22'!K262</f>
        <v>4254</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20522</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27458</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56948</v>
      </c>
      <c r="C1517" s="13" t="s">
        <v>653</v>
      </c>
      <c r="D1517" s="13" t="str">
        <f t="shared" si="22"/>
        <v>Error?</v>
      </c>
    </row>
    <row r="1518" spans="1:4" x14ac:dyDescent="0.2">
      <c r="A1518" s="54">
        <v>1457</v>
      </c>
      <c r="B1518" s="1220">
        <f>'Expenditures 15-22'!K289</f>
        <v>-9524</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19031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19031</v>
      </c>
      <c r="C1547" s="13" t="s">
        <v>653</v>
      </c>
      <c r="D1547" s="13" t="str">
        <f t="shared" si="23"/>
        <v>Error?</v>
      </c>
    </row>
    <row r="1548" spans="1:4" x14ac:dyDescent="0.2">
      <c r="A1548" s="54">
        <v>1487</v>
      </c>
      <c r="B1548" s="1220">
        <f>'Expenditures 15-22'!G305</f>
        <v>19031</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19031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19031</v>
      </c>
      <c r="C1559" s="13" t="s">
        <v>653</v>
      </c>
      <c r="D1559" s="13" t="str">
        <f t="shared" si="23"/>
        <v>Error?</v>
      </c>
    </row>
    <row r="1560" spans="1:4" x14ac:dyDescent="0.2">
      <c r="A1560" s="54">
        <v>1499</v>
      </c>
      <c r="B1560" s="1220">
        <f>'Expenditures 15-22'!K305</f>
        <v>19031</v>
      </c>
      <c r="C1560" s="13" t="s">
        <v>653</v>
      </c>
      <c r="D1560" s="13" t="str">
        <f t="shared" si="23"/>
        <v>Error?</v>
      </c>
    </row>
    <row r="1561" spans="1:4" x14ac:dyDescent="0.2">
      <c r="A1561" s="54">
        <v>1500</v>
      </c>
      <c r="B1561" s="1220">
        <f>'Expenditures 15-22'!K306</f>
        <v>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684738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799509</v>
      </c>
      <c r="C1630" s="13" t="s">
        <v>653</v>
      </c>
      <c r="D1630" s="13" t="str">
        <f t="shared" si="24"/>
        <v>Error?</v>
      </c>
    </row>
    <row r="1631" spans="1:4" x14ac:dyDescent="0.2">
      <c r="A1631" s="54">
        <v>1570</v>
      </c>
      <c r="B1631" s="1220">
        <f>'Acct Summary 7-8'!D79</f>
        <v>17351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37340</v>
      </c>
      <c r="C1644" s="13" t="s">
        <v>653</v>
      </c>
      <c r="D1644" s="13" t="str">
        <f t="shared" si="24"/>
        <v>Error?</v>
      </c>
    </row>
    <row r="1645" spans="1:4" x14ac:dyDescent="0.2">
      <c r="A1645" s="54">
        <v>1584</v>
      </c>
      <c r="B1645" s="1220">
        <f>'Acct Summary 7-8'!E79</f>
        <v>1386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239</v>
      </c>
      <c r="C1658" s="13" t="s">
        <v>653</v>
      </c>
      <c r="D1658" s="13" t="str">
        <f t="shared" si="24"/>
        <v>Error?</v>
      </c>
    </row>
    <row r="1659" spans="1:4" x14ac:dyDescent="0.2">
      <c r="A1659" s="54">
        <v>1598</v>
      </c>
      <c r="B1659" s="1220">
        <f>'Acct Summary 7-8'!F79</f>
        <v>40468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18564</v>
      </c>
      <c r="C1672" s="13" t="s">
        <v>653</v>
      </c>
      <c r="D1672" s="13" t="str">
        <f t="shared" si="25"/>
        <v>Error?</v>
      </c>
    </row>
    <row r="1673" spans="1:4" x14ac:dyDescent="0.2">
      <c r="A1673" s="54">
        <v>1612</v>
      </c>
      <c r="B1673" s="1220">
        <f>'Acct Summary 7-8'!G79</f>
        <v>65680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56156</v>
      </c>
      <c r="C1686" s="13" t="s">
        <v>653</v>
      </c>
      <c r="D1686" s="13" t="str">
        <f t="shared" si="25"/>
        <v>Error?</v>
      </c>
    </row>
    <row r="1687" spans="1:4" x14ac:dyDescent="0.2">
      <c r="A1687" s="54">
        <v>1626</v>
      </c>
      <c r="B1687" s="1220">
        <f>'Acct Summary 7-8'!H79</f>
        <v>3666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3676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269906</v>
      </c>
      <c r="C1744" s="13" t="s">
        <v>653</v>
      </c>
      <c r="D1744" s="13" t="str">
        <f t="shared" si="26"/>
        <v>Error?</v>
      </c>
    </row>
    <row r="1745" spans="1:5" x14ac:dyDescent="0.2">
      <c r="A1745" s="54">
        <v>1684</v>
      </c>
      <c r="B1745" s="1220">
        <f>'Tax Sched 24'!B5</f>
        <v>54962</v>
      </c>
      <c r="C1745" s="13" t="s">
        <v>653</v>
      </c>
      <c r="D1745" s="13" t="str">
        <f t="shared" si="26"/>
        <v>Error?</v>
      </c>
    </row>
    <row r="1746" spans="1:5" x14ac:dyDescent="0.2">
      <c r="A1746" s="54">
        <v>1685</v>
      </c>
      <c r="B1746" s="1220">
        <f>'Tax Sched 24'!B6</f>
        <v>29060</v>
      </c>
      <c r="C1746" s="13" t="s">
        <v>653</v>
      </c>
      <c r="D1746" s="13" t="str">
        <f t="shared" si="26"/>
        <v>Error?</v>
      </c>
    </row>
    <row r="1747" spans="1:5" x14ac:dyDescent="0.2">
      <c r="A1747" s="54">
        <v>1686</v>
      </c>
      <c r="B1747" s="1220">
        <f>'Tax Sched 24'!B7</f>
        <v>24539</v>
      </c>
      <c r="C1747" s="13" t="s">
        <v>653</v>
      </c>
      <c r="D1747" s="13" t="str">
        <f t="shared" si="26"/>
        <v>Error?</v>
      </c>
    </row>
    <row r="1748" spans="1:5" x14ac:dyDescent="0.2">
      <c r="A1748" s="54">
        <v>1687</v>
      </c>
      <c r="B1748" s="1220">
        <f>'Tax Sched 24'!B8</f>
        <v>24539</v>
      </c>
      <c r="C1748" s="13" t="s">
        <v>653</v>
      </c>
      <c r="D1748" s="13" t="str">
        <f t="shared" si="26"/>
        <v>Error?</v>
      </c>
    </row>
    <row r="1749" spans="1:5" x14ac:dyDescent="0.2">
      <c r="A1749" s="54">
        <v>1688</v>
      </c>
      <c r="B1749" s="1220">
        <f>'Tax Sched 24'!B10</f>
        <v>9128</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106980</v>
      </c>
      <c r="C1752" s="13" t="s">
        <v>653</v>
      </c>
      <c r="D1752" s="13" t="str">
        <f t="shared" si="26"/>
        <v>Error?</v>
      </c>
    </row>
    <row r="1753" spans="1:5" x14ac:dyDescent="0.2">
      <c r="A1753" s="54">
        <v>1692</v>
      </c>
      <c r="B1753" s="1220">
        <f>'Tax Sched 24'!B12</f>
        <v>10220</v>
      </c>
      <c r="C1753" s="13" t="s">
        <v>653</v>
      </c>
      <c r="D1753" s="13" t="str">
        <f t="shared" si="26"/>
        <v>Error?</v>
      </c>
    </row>
    <row r="1754" spans="1:5" x14ac:dyDescent="0.2">
      <c r="A1754" s="54">
        <v>1693</v>
      </c>
      <c r="B1754" s="1220">
        <f>'Tax Sched 24'!B14</f>
        <v>4418</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536206</v>
      </c>
      <c r="C1759" s="13" t="s">
        <v>653</v>
      </c>
      <c r="D1759" s="13" t="str">
        <f t="shared" si="26"/>
        <v>Error?</v>
      </c>
    </row>
    <row r="1760" spans="1:5" x14ac:dyDescent="0.2">
      <c r="A1760" s="54">
        <v>1699</v>
      </c>
      <c r="B1760" s="1220">
        <f>'Tax Sched 24'!D4</f>
        <v>269906</v>
      </c>
      <c r="C1760" s="13" t="s">
        <v>653</v>
      </c>
      <c r="D1760" s="13" t="str">
        <f t="shared" si="26"/>
        <v>Error?</v>
      </c>
    </row>
    <row r="1761" spans="1:5" x14ac:dyDescent="0.2">
      <c r="A1761" s="54">
        <v>1700</v>
      </c>
      <c r="B1761" s="1220">
        <f>'Tax Sched 24'!D5</f>
        <v>54962</v>
      </c>
      <c r="C1761" s="13" t="s">
        <v>653</v>
      </c>
      <c r="D1761" s="13" t="str">
        <f t="shared" si="26"/>
        <v>Error?</v>
      </c>
    </row>
    <row r="1762" spans="1:5" s="79" customFormat="1" x14ac:dyDescent="0.2">
      <c r="A1762" s="54">
        <v>1701</v>
      </c>
      <c r="B1762" s="1220">
        <f>'Tax Sched 24'!D6</f>
        <v>29060</v>
      </c>
      <c r="C1762" s="13" t="s">
        <v>653</v>
      </c>
      <c r="D1762" s="13" t="str">
        <f t="shared" si="26"/>
        <v>Error?</v>
      </c>
      <c r="E1762" s="80"/>
    </row>
    <row r="1763" spans="1:5" x14ac:dyDescent="0.2">
      <c r="A1763" s="54">
        <v>1702</v>
      </c>
      <c r="B1763" s="1220">
        <f>'Tax Sched 24'!D7</f>
        <v>24539</v>
      </c>
      <c r="C1763" s="13" t="s">
        <v>653</v>
      </c>
      <c r="D1763" s="13" t="str">
        <f t="shared" si="26"/>
        <v>Error?</v>
      </c>
    </row>
    <row r="1764" spans="1:5" x14ac:dyDescent="0.2">
      <c r="A1764" s="54">
        <v>1703</v>
      </c>
      <c r="B1764" s="1220">
        <f>'Tax Sched 24'!D8</f>
        <v>24539</v>
      </c>
      <c r="C1764" s="13" t="s">
        <v>653</v>
      </c>
      <c r="D1764" s="13" t="str">
        <f t="shared" si="26"/>
        <v>Error?</v>
      </c>
    </row>
    <row r="1765" spans="1:5" x14ac:dyDescent="0.2">
      <c r="A1765" s="54">
        <v>1704</v>
      </c>
      <c r="B1765" s="1220">
        <f>'Tax Sched 24'!D10</f>
        <v>9128</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106980</v>
      </c>
      <c r="C1768" s="13" t="s">
        <v>653</v>
      </c>
      <c r="D1768" s="13" t="str">
        <f t="shared" si="26"/>
        <v>Error?</v>
      </c>
    </row>
    <row r="1769" spans="1:5" x14ac:dyDescent="0.2">
      <c r="A1769" s="54">
        <v>1708</v>
      </c>
      <c r="B1769" s="1220">
        <f>'Tax Sched 24'!D12</f>
        <v>10220</v>
      </c>
      <c r="C1769" s="13" t="s">
        <v>653</v>
      </c>
      <c r="D1769" s="13" t="str">
        <f t="shared" si="26"/>
        <v>Error?</v>
      </c>
    </row>
    <row r="1770" spans="1:5" x14ac:dyDescent="0.2">
      <c r="A1770" s="54">
        <v>1709</v>
      </c>
      <c r="B1770" s="1220">
        <f>'Tax Sched 24'!D14</f>
        <v>4418</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536206</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277881</v>
      </c>
      <c r="C1792" s="13" t="s">
        <v>653</v>
      </c>
      <c r="D1792" s="13" t="str">
        <f t="shared" si="27"/>
        <v>Error?</v>
      </c>
    </row>
    <row r="1793" spans="1:4" x14ac:dyDescent="0.2">
      <c r="A1793" s="54">
        <v>1732</v>
      </c>
      <c r="B1793" s="1220">
        <f>'Tax Sched 24'!F5</f>
        <v>57529</v>
      </c>
      <c r="C1793" s="13" t="s">
        <v>653</v>
      </c>
      <c r="D1793" s="13" t="str">
        <f t="shared" si="27"/>
        <v>Error?</v>
      </c>
    </row>
    <row r="1794" spans="1:4" x14ac:dyDescent="0.2">
      <c r="A1794" s="54">
        <v>1733</v>
      </c>
      <c r="B1794" s="1220">
        <f>'Tax Sched 24'!F6</f>
        <v>27763</v>
      </c>
      <c r="C1794" s="13" t="s">
        <v>653</v>
      </c>
      <c r="D1794" s="13" t="str">
        <f t="shared" si="27"/>
        <v>Error?</v>
      </c>
    </row>
    <row r="1795" spans="1:4" x14ac:dyDescent="0.2">
      <c r="A1795" s="54">
        <v>1734</v>
      </c>
      <c r="B1795" s="1220">
        <f>'Tax Sched 24'!F7</f>
        <v>26782</v>
      </c>
      <c r="C1795" s="13" t="s">
        <v>653</v>
      </c>
      <c r="D1795" s="13" t="str">
        <f t="shared" si="27"/>
        <v>Error?</v>
      </c>
    </row>
    <row r="1796" spans="1:4" x14ac:dyDescent="0.2">
      <c r="A1796" s="54">
        <v>1735</v>
      </c>
      <c r="B1796" s="1220">
        <f>'Tax Sched 24'!F8</f>
        <v>26782</v>
      </c>
      <c r="C1796" s="13" t="s">
        <v>653</v>
      </c>
      <c r="D1796" s="13" t="str">
        <f t="shared" si="27"/>
        <v>Error?</v>
      </c>
    </row>
    <row r="1797" spans="1:4" x14ac:dyDescent="0.2">
      <c r="A1797" s="54">
        <v>1736</v>
      </c>
      <c r="B1797" s="1220">
        <f>'Tax Sched 24'!F10</f>
        <v>9425</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113074</v>
      </c>
      <c r="C1800" s="13" t="s">
        <v>653</v>
      </c>
      <c r="D1800" s="13" t="str">
        <f t="shared" si="27"/>
        <v>Error?</v>
      </c>
    </row>
    <row r="1801" spans="1:4" x14ac:dyDescent="0.2">
      <c r="A1801" s="54">
        <v>1740</v>
      </c>
      <c r="B1801" s="1220">
        <f>'Tax Sched 24'!F12</f>
        <v>10416</v>
      </c>
      <c r="C1801" s="13" t="s">
        <v>653</v>
      </c>
      <c r="D1801" s="13" t="str">
        <f t="shared" si="27"/>
        <v>Error?</v>
      </c>
    </row>
    <row r="1802" spans="1:4" x14ac:dyDescent="0.2">
      <c r="A1802" s="54">
        <v>1741</v>
      </c>
      <c r="B1802" s="1220">
        <f>'Tax Sched 24'!F14</f>
        <v>4564</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277881</v>
      </c>
      <c r="D1808" s="13" t="str">
        <f t="shared" si="27"/>
        <v>Error?</v>
      </c>
    </row>
    <row r="1809" spans="1:4" x14ac:dyDescent="0.2">
      <c r="A1809" s="54">
        <v>1748</v>
      </c>
      <c r="B1809" s="1220">
        <f>'Tax Sched 24'!E5</f>
        <v>57529</v>
      </c>
      <c r="D1809" s="13" t="str">
        <f t="shared" si="27"/>
        <v>Error?</v>
      </c>
    </row>
    <row r="1810" spans="1:4" x14ac:dyDescent="0.2">
      <c r="A1810" s="54">
        <v>1749</v>
      </c>
      <c r="B1810" s="1220">
        <f>'Tax Sched 24'!E6</f>
        <v>27763</v>
      </c>
      <c r="D1810" s="13" t="str">
        <f t="shared" si="27"/>
        <v>Error?</v>
      </c>
    </row>
    <row r="1811" spans="1:4" x14ac:dyDescent="0.2">
      <c r="A1811" s="54">
        <v>1750</v>
      </c>
      <c r="B1811" s="1220">
        <f>'Tax Sched 24'!E7</f>
        <v>26782</v>
      </c>
      <c r="D1811" s="13" t="str">
        <f t="shared" si="27"/>
        <v>Error?</v>
      </c>
    </row>
    <row r="1812" spans="1:4" x14ac:dyDescent="0.2">
      <c r="A1812" s="54">
        <v>1751</v>
      </c>
      <c r="B1812" s="1220">
        <f>'Tax Sched 24'!E8</f>
        <v>26782</v>
      </c>
      <c r="D1812" s="13" t="str">
        <f t="shared" si="27"/>
        <v>Error?</v>
      </c>
    </row>
    <row r="1813" spans="1:4" x14ac:dyDescent="0.2">
      <c r="A1813" s="54">
        <v>1752</v>
      </c>
      <c r="B1813" s="1220">
        <f>'Tax Sched 24'!E10</f>
        <v>9425</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113074</v>
      </c>
      <c r="D1816" s="13" t="str">
        <f t="shared" si="27"/>
        <v>Error?</v>
      </c>
    </row>
    <row r="1817" spans="1:4" x14ac:dyDescent="0.2">
      <c r="A1817" s="54">
        <v>1756</v>
      </c>
      <c r="B1817" s="1220">
        <f>'Tax Sched 24'!E12</f>
        <v>10416</v>
      </c>
      <c r="D1817" s="13" t="str">
        <f t="shared" si="27"/>
        <v>Error?</v>
      </c>
    </row>
    <row r="1818" spans="1:4" x14ac:dyDescent="0.2">
      <c r="A1818" s="54">
        <v>1757</v>
      </c>
      <c r="B1818" s="1220">
        <f>'Tax Sched 24'!E14</f>
        <v>4564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556796</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260000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4418</v>
      </c>
      <c r="D1972" s="13" t="str">
        <f t="shared" si="29"/>
        <v>Error?</v>
      </c>
    </row>
    <row r="1973" spans="1:5" x14ac:dyDescent="0.2">
      <c r="A1973" s="54">
        <v>1912</v>
      </c>
      <c r="B1973" s="1220">
        <f>'Rest Tax Levies-Tort Im 26'!H6</f>
        <v>4</v>
      </c>
      <c r="D1973" s="13" t="str">
        <f t="shared" si="29"/>
        <v>Error?</v>
      </c>
    </row>
    <row r="1974" spans="1:5" x14ac:dyDescent="0.2">
      <c r="A1974" s="54">
        <v>1913</v>
      </c>
      <c r="B1974" s="1220">
        <f>'Rest Tax Levies-Tort Im 26'!H10</f>
        <v>36</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4458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4458</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2139845</v>
      </c>
      <c r="D2009" s="13" t="str">
        <f t="shared" si="30"/>
        <v>Error?</v>
      </c>
    </row>
    <row r="2010" spans="1:4" x14ac:dyDescent="0.2">
      <c r="A2010" s="54">
        <v>1949</v>
      </c>
      <c r="B2010" s="1220">
        <f>'Cap Outlay Deprec 27'!C10</f>
        <v>26234</v>
      </c>
      <c r="D2010" s="13" t="str">
        <f t="shared" si="30"/>
        <v>Error?</v>
      </c>
    </row>
    <row r="2011" spans="1:4" x14ac:dyDescent="0.2">
      <c r="A2011" s="54">
        <v>1950</v>
      </c>
      <c r="B2011" s="1220">
        <f>'Cap Outlay Deprec 27'!C12</f>
        <v>611629</v>
      </c>
      <c r="D2011" s="13" t="str">
        <f t="shared" si="30"/>
        <v>Error?</v>
      </c>
    </row>
    <row r="2012" spans="1:4" x14ac:dyDescent="0.2">
      <c r="A2012" s="54">
        <v>1951</v>
      </c>
      <c r="B2012" s="1220">
        <f>'Cap Outlay Deprec 27'!C13</f>
        <v>4850</v>
      </c>
      <c r="D2012" s="13" t="str">
        <f t="shared" si="30"/>
        <v>Error?</v>
      </c>
    </row>
    <row r="2013" spans="1:4" x14ac:dyDescent="0.2">
      <c r="A2013" s="54">
        <v>1952</v>
      </c>
      <c r="B2013" s="1220">
        <f>'Cap Outlay Deprec 27'!C16</f>
        <v>2782558</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55628</v>
      </c>
      <c r="D2017" s="13" t="str">
        <f t="shared" si="30"/>
        <v>Error?</v>
      </c>
    </row>
    <row r="2018" spans="1:4" x14ac:dyDescent="0.2">
      <c r="A2018" s="54">
        <v>1957</v>
      </c>
      <c r="B2018" s="1220">
        <f>'Cap Outlay Deprec 27'!D13</f>
        <v>5157</v>
      </c>
      <c r="D2018" s="13" t="str">
        <f t="shared" si="30"/>
        <v>Error?</v>
      </c>
    </row>
    <row r="2019" spans="1:4" x14ac:dyDescent="0.2">
      <c r="A2019" s="54">
        <v>1958</v>
      </c>
      <c r="B2019" s="1220">
        <f>'Cap Outlay Deprec 27'!D16</f>
        <v>60785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13000</v>
      </c>
      <c r="D2023" s="13" t="str">
        <f t="shared" si="30"/>
        <v>Error?</v>
      </c>
    </row>
    <row r="2024" spans="1:4" x14ac:dyDescent="0.2">
      <c r="A2024" s="54">
        <v>1963</v>
      </c>
      <c r="B2024" s="1220">
        <f>'Cap Outlay Deprec 27'!E13</f>
        <v>4850</v>
      </c>
      <c r="D2024" s="13" t="str">
        <f t="shared" si="30"/>
        <v>Error?</v>
      </c>
    </row>
    <row r="2025" spans="1:4" x14ac:dyDescent="0.2">
      <c r="A2025" s="54">
        <v>1964</v>
      </c>
      <c r="B2025" s="1220">
        <f>'Cap Outlay Deprec 27'!E16</f>
        <v>17850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2139845</v>
      </c>
      <c r="C2027" s="13" t="s">
        <v>653</v>
      </c>
      <c r="D2027" s="13" t="str">
        <f t="shared" si="30"/>
        <v>Error?</v>
      </c>
    </row>
    <row r="2028" spans="1:4" x14ac:dyDescent="0.2">
      <c r="A2028" s="54">
        <v>1967</v>
      </c>
      <c r="B2028" s="1220">
        <f>'Cap Outlay Deprec 27'!F10</f>
        <v>26234</v>
      </c>
      <c r="C2028" s="13" t="s">
        <v>653</v>
      </c>
      <c r="D2028" s="13" t="str">
        <f t="shared" si="30"/>
        <v>Error?</v>
      </c>
    </row>
    <row r="2029" spans="1:4" x14ac:dyDescent="0.2">
      <c r="A2029" s="54">
        <v>1968</v>
      </c>
      <c r="B2029" s="1220">
        <f>'Cap Outlay Deprec 27'!F12</f>
        <v>654257</v>
      </c>
      <c r="C2029" s="13" t="s">
        <v>653</v>
      </c>
      <c r="D2029" s="13" t="str">
        <f t="shared" si="30"/>
        <v>Error?</v>
      </c>
    </row>
    <row r="2030" spans="1:4" x14ac:dyDescent="0.2">
      <c r="A2030" s="54">
        <v>1969</v>
      </c>
      <c r="B2030" s="1220">
        <f>'Cap Outlay Deprec 27'!F13</f>
        <v>5157</v>
      </c>
      <c r="C2030" s="13" t="s">
        <v>653</v>
      </c>
      <c r="D2030" s="13" t="str">
        <f t="shared" si="30"/>
        <v>Error?</v>
      </c>
    </row>
    <row r="2031" spans="1:4" x14ac:dyDescent="0.2">
      <c r="A2031" s="54">
        <v>1970</v>
      </c>
      <c r="B2031" s="1220">
        <f>'Cap Outlay Deprec 27'!F16</f>
        <v>2825493</v>
      </c>
      <c r="C2031" s="13" t="s">
        <v>653</v>
      </c>
      <c r="D2031" s="13" t="str">
        <f t="shared" si="30"/>
        <v>Error?</v>
      </c>
    </row>
    <row r="2032" spans="1:4" x14ac:dyDescent="0.2">
      <c r="A2032" s="82">
        <v>1971</v>
      </c>
      <c r="D2032" s="13" t="str">
        <f t="shared" si="30"/>
        <v>OK</v>
      </c>
    </row>
    <row r="2033" spans="1:4" x14ac:dyDescent="0.2">
      <c r="A2033" s="54">
        <v>1972</v>
      </c>
      <c r="B2033" s="1220">
        <f>'Cap Outlay Deprec 27'!H8</f>
        <v>1052111</v>
      </c>
      <c r="D2033" s="13" t="str">
        <f t="shared" si="30"/>
        <v>Error?</v>
      </c>
    </row>
    <row r="2034" spans="1:4" x14ac:dyDescent="0.2">
      <c r="A2034" s="54">
        <v>1973</v>
      </c>
      <c r="B2034" s="1220">
        <f>'Cap Outlay Deprec 27'!H10</f>
        <v>24274</v>
      </c>
      <c r="D2034" s="13" t="str">
        <f t="shared" si="30"/>
        <v>Error?</v>
      </c>
    </row>
    <row r="2035" spans="1:4" x14ac:dyDescent="0.2">
      <c r="A2035" s="54">
        <v>1974</v>
      </c>
      <c r="B2035" s="1220">
        <f>'Cap Outlay Deprec 27'!H12</f>
        <v>475020</v>
      </c>
      <c r="D2035" s="13" t="str">
        <f t="shared" si="30"/>
        <v>Error?</v>
      </c>
    </row>
    <row r="2036" spans="1:4" x14ac:dyDescent="0.2">
      <c r="A2036" s="54">
        <v>1975</v>
      </c>
      <c r="B2036" s="1220">
        <f>'Cap Outlay Deprec 27'!H13</f>
        <v>4850</v>
      </c>
      <c r="D2036" s="13" t="str">
        <f t="shared" si="30"/>
        <v>Error?</v>
      </c>
    </row>
    <row r="2037" spans="1:4" x14ac:dyDescent="0.2">
      <c r="A2037" s="54">
        <v>1976</v>
      </c>
      <c r="B2037" s="1220">
        <f>'Cap Outlay Deprec 27'!H16</f>
        <v>1556255</v>
      </c>
      <c r="C2037" s="13" t="s">
        <v>653</v>
      </c>
      <c r="D2037" s="13" t="str">
        <f t="shared" si="30"/>
        <v>Error?</v>
      </c>
    </row>
    <row r="2038" spans="1:4" x14ac:dyDescent="0.2">
      <c r="A2038" s="82">
        <v>1977</v>
      </c>
      <c r="D2038" s="13" t="str">
        <f t="shared" si="30"/>
        <v>OK</v>
      </c>
    </row>
    <row r="2039" spans="1:4" x14ac:dyDescent="0.2">
      <c r="A2039" s="54">
        <v>1978</v>
      </c>
      <c r="B2039" s="1220">
        <f>'Cap Outlay Deprec 27'!I8</f>
        <v>27305</v>
      </c>
      <c r="D2039" s="13" t="str">
        <f t="shared" si="30"/>
        <v>Error?</v>
      </c>
    </row>
    <row r="2040" spans="1:4" x14ac:dyDescent="0.2">
      <c r="A2040" s="54">
        <v>1979</v>
      </c>
      <c r="B2040" s="1220">
        <f>'Cap Outlay Deprec 27'!I10</f>
        <v>285</v>
      </c>
      <c r="D2040" s="13" t="str">
        <f t="shared" si="30"/>
        <v>Error?</v>
      </c>
    </row>
    <row r="2041" spans="1:4" x14ac:dyDescent="0.2">
      <c r="A2041" s="54">
        <v>1980</v>
      </c>
      <c r="B2041" s="1220">
        <f>'Cap Outlay Deprec 27'!I12</f>
        <v>28639</v>
      </c>
      <c r="D2041" s="13" t="str">
        <f t="shared" si="30"/>
        <v>Error?</v>
      </c>
    </row>
    <row r="2042" spans="1:4" x14ac:dyDescent="0.2">
      <c r="A2042" s="54">
        <v>1981</v>
      </c>
      <c r="B2042" s="1220">
        <f>'Cap Outlay Deprec 27'!I13</f>
        <v>860</v>
      </c>
      <c r="D2042" s="13" t="str">
        <f t="shared" si="30"/>
        <v>Error?</v>
      </c>
    </row>
    <row r="2043" spans="1:4" x14ac:dyDescent="0.2">
      <c r="A2043" s="54">
        <v>1982</v>
      </c>
      <c r="B2043" s="1220">
        <f>'Cap Outlay Deprec 27'!I16</f>
        <v>57089</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11158</v>
      </c>
      <c r="D2047" s="13" t="str">
        <f t="shared" ref="D2047:D2110" si="31">IF(ISBLANK(B2047),"OK",IF(A2047-B2047=0,"OK","Error?"))</f>
        <v>Error?</v>
      </c>
    </row>
    <row r="2048" spans="1:4" x14ac:dyDescent="0.2">
      <c r="A2048" s="54">
        <v>1987</v>
      </c>
      <c r="B2048" s="1220">
        <f>'Cap Outlay Deprec 27'!J13</f>
        <v>4850</v>
      </c>
      <c r="D2048" s="13" t="str">
        <f t="shared" si="31"/>
        <v>Error?</v>
      </c>
    </row>
    <row r="2049" spans="1:4" x14ac:dyDescent="0.2">
      <c r="A2049" s="54">
        <v>1988</v>
      </c>
      <c r="B2049" s="1220">
        <f>'Cap Outlay Deprec 27'!J16</f>
        <v>16008</v>
      </c>
      <c r="C2049" s="13" t="s">
        <v>653</v>
      </c>
      <c r="D2049" s="13" t="str">
        <f t="shared" si="31"/>
        <v>Error?</v>
      </c>
    </row>
    <row r="2050" spans="1:4" x14ac:dyDescent="0.2">
      <c r="A2050" s="82">
        <v>1989</v>
      </c>
      <c r="D2050" s="13" t="str">
        <f t="shared" si="31"/>
        <v>OK</v>
      </c>
    </row>
    <row r="2051" spans="1:4" x14ac:dyDescent="0.2">
      <c r="A2051" s="54">
        <v>1990</v>
      </c>
      <c r="B2051" s="1220">
        <f>'Cap Outlay Deprec 27'!K8</f>
        <v>1079416</v>
      </c>
      <c r="C2051" s="13" t="s">
        <v>653</v>
      </c>
      <c r="D2051" s="13" t="str">
        <f t="shared" si="31"/>
        <v>Error?</v>
      </c>
    </row>
    <row r="2052" spans="1:4" x14ac:dyDescent="0.2">
      <c r="A2052" s="54">
        <v>1991</v>
      </c>
      <c r="B2052" s="1220">
        <f>'Cap Outlay Deprec 27'!K10</f>
        <v>24559</v>
      </c>
      <c r="C2052" s="13" t="s">
        <v>653</v>
      </c>
      <c r="D2052" s="13" t="str">
        <f t="shared" si="31"/>
        <v>Error?</v>
      </c>
    </row>
    <row r="2053" spans="1:4" x14ac:dyDescent="0.2">
      <c r="A2053" s="54">
        <v>1992</v>
      </c>
      <c r="B2053" s="1220">
        <f>'Cap Outlay Deprec 27'!K12</f>
        <v>492501</v>
      </c>
      <c r="C2053" s="13" t="s">
        <v>653</v>
      </c>
      <c r="D2053" s="13" t="str">
        <f t="shared" si="31"/>
        <v>Error?</v>
      </c>
    </row>
    <row r="2054" spans="1:4" x14ac:dyDescent="0.2">
      <c r="A2054" s="54">
        <v>1993</v>
      </c>
      <c r="B2054" s="1220">
        <f>'Cap Outlay Deprec 27'!K13</f>
        <v>860</v>
      </c>
      <c r="C2054" s="13" t="s">
        <v>653</v>
      </c>
      <c r="D2054" s="13" t="str">
        <f t="shared" si="31"/>
        <v>Error?</v>
      </c>
    </row>
    <row r="2055" spans="1:4" x14ac:dyDescent="0.2">
      <c r="A2055" s="54">
        <v>1994</v>
      </c>
      <c r="B2055" s="1220">
        <f>'Cap Outlay Deprec 27'!K16</f>
        <v>1597336</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1060429</v>
      </c>
      <c r="C2057" s="13" t="s">
        <v>653</v>
      </c>
      <c r="D2057" s="13" t="str">
        <f t="shared" si="31"/>
        <v>Error?</v>
      </c>
    </row>
    <row r="2058" spans="1:4" x14ac:dyDescent="0.2">
      <c r="A2058" s="54">
        <v>1997</v>
      </c>
      <c r="B2058" s="1220">
        <f>'Cap Outlay Deprec 27'!L10</f>
        <v>1675</v>
      </c>
      <c r="C2058" s="13" t="s">
        <v>653</v>
      </c>
      <c r="D2058" s="13" t="str">
        <f t="shared" si="31"/>
        <v>Error?</v>
      </c>
    </row>
    <row r="2059" spans="1:4" x14ac:dyDescent="0.2">
      <c r="A2059" s="54">
        <v>1998</v>
      </c>
      <c r="B2059" s="1220">
        <f>'Cap Outlay Deprec 27'!L12</f>
        <v>161756</v>
      </c>
      <c r="C2059" s="13" t="s">
        <v>653</v>
      </c>
      <c r="D2059" s="13" t="str">
        <f t="shared" si="31"/>
        <v>Error?</v>
      </c>
    </row>
    <row r="2060" spans="1:4" x14ac:dyDescent="0.2">
      <c r="A2060" s="54">
        <v>1999</v>
      </c>
      <c r="B2060" s="1220">
        <f>'Cap Outlay Deprec 27'!L13</f>
        <v>4297</v>
      </c>
      <c r="C2060" s="13" t="s">
        <v>653</v>
      </c>
      <c r="D2060" s="13" t="str">
        <f t="shared" si="31"/>
        <v>Error?</v>
      </c>
    </row>
    <row r="2061" spans="1:4" x14ac:dyDescent="0.2">
      <c r="A2061" s="54">
        <v>2000</v>
      </c>
      <c r="B2061" s="1220">
        <f>'Cap Outlay Deprec 27'!L16</f>
        <v>1228157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21491</v>
      </c>
      <c r="C2088" s="13" t="s">
        <v>653</v>
      </c>
      <c r="D2088" s="13" t="str">
        <f t="shared" si="31"/>
        <v>Error?</v>
      </c>
    </row>
    <row r="2089" spans="1:4" x14ac:dyDescent="0.2">
      <c r="A2089" s="54">
        <v>2028</v>
      </c>
      <c r="B2089" s="1220">
        <f>'Expenditures 15-22'!K92</f>
        <v>9355</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9215</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33256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439217</v>
      </c>
      <c r="C2551" s="13" t="s">
        <v>653</v>
      </c>
      <c r="D2551" s="13" t="str">
        <f t="shared" si="38"/>
        <v>Error?</v>
      </c>
    </row>
    <row r="2552" spans="1:4" x14ac:dyDescent="0.2">
      <c r="A2552" s="82">
        <v>2491</v>
      </c>
      <c r="D2552" s="13" t="str">
        <f t="shared" si="38"/>
        <v>OK</v>
      </c>
    </row>
    <row r="2553" spans="1:4" x14ac:dyDescent="0.2">
      <c r="A2553" s="54">
        <v>2492</v>
      </c>
      <c r="B2553" s="1220">
        <f>'Acct Summary 7-8'!C6</f>
        <v>539608</v>
      </c>
      <c r="C2553" s="13" t="s">
        <v>653</v>
      </c>
      <c r="D2553" s="13" t="str">
        <f t="shared" si="38"/>
        <v>Error?</v>
      </c>
    </row>
    <row r="2554" spans="1:4" x14ac:dyDescent="0.2">
      <c r="A2554" s="54">
        <v>2493</v>
      </c>
      <c r="B2554" s="1220">
        <f>'Acct Summary 7-8'!C7</f>
        <v>250836</v>
      </c>
      <c r="C2554" s="13" t="s">
        <v>653</v>
      </c>
      <c r="D2554" s="13" t="str">
        <f t="shared" si="38"/>
        <v>Error?</v>
      </c>
    </row>
    <row r="2555" spans="1:4" x14ac:dyDescent="0.2">
      <c r="A2555" s="54">
        <v>2494</v>
      </c>
      <c r="B2555" s="1220">
        <f>'Acct Summary 7-8'!C8</f>
        <v>1229661</v>
      </c>
      <c r="C2555" s="13" t="s">
        <v>653</v>
      </c>
      <c r="D2555" s="13" t="str">
        <f t="shared" si="38"/>
        <v>Error?</v>
      </c>
    </row>
    <row r="2556" spans="1:4" x14ac:dyDescent="0.2">
      <c r="A2556" s="54">
        <v>2495</v>
      </c>
      <c r="B2556" s="1220">
        <f>'Acct Summary 7-8'!C12</f>
        <v>822671</v>
      </c>
      <c r="C2556" s="13" t="s">
        <v>653</v>
      </c>
      <c r="D2556" s="13" t="str">
        <f t="shared" si="38"/>
        <v>Error?</v>
      </c>
    </row>
    <row r="2557" spans="1:4" x14ac:dyDescent="0.2">
      <c r="A2557" s="54">
        <v>2496</v>
      </c>
      <c r="B2557" s="1220">
        <f>'Acct Summary 7-8'!C13</f>
        <v>270588</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30846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1124105</v>
      </c>
      <c r="C2561" s="13" t="s">
        <v>653</v>
      </c>
      <c r="D2561" s="13" t="str">
        <f t="shared" si="39"/>
        <v>Error?</v>
      </c>
    </row>
    <row r="2562" spans="1:4" x14ac:dyDescent="0.2">
      <c r="A2562" s="54">
        <v>2501</v>
      </c>
      <c r="B2562" s="1220">
        <f>'Acct Summary 7-8'!C20</f>
        <v>105556</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64290</v>
      </c>
      <c r="C2564" s="13" t="s">
        <v>653</v>
      </c>
      <c r="D2564" s="13" t="str">
        <f t="shared" si="39"/>
        <v>Error?</v>
      </c>
    </row>
    <row r="2565" spans="1:4" x14ac:dyDescent="0.2">
      <c r="A2565" s="82">
        <v>2504</v>
      </c>
      <c r="D2565" s="13" t="str">
        <f t="shared" si="39"/>
        <v>OK</v>
      </c>
    </row>
    <row r="2566" spans="1:4" x14ac:dyDescent="0.2">
      <c r="A2566" s="54">
        <v>2505</v>
      </c>
      <c r="B2566" s="1220">
        <f>'Acct Summary 7-8'!D6</f>
        <v>65000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129290</v>
      </c>
      <c r="C2568" s="13" t="s">
        <v>653</v>
      </c>
      <c r="D2568" s="13" t="str">
        <f t="shared" si="39"/>
        <v>Error?</v>
      </c>
    </row>
    <row r="2569" spans="1:4" x14ac:dyDescent="0.2">
      <c r="A2569" s="54">
        <v>2508</v>
      </c>
      <c r="B2569" s="1220">
        <f>'Acct Summary 7-8'!D13</f>
        <v>113401</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113401</v>
      </c>
      <c r="C2573" s="13" t="s">
        <v>653</v>
      </c>
      <c r="D2573" s="13" t="str">
        <f t="shared" si="39"/>
        <v>Error?</v>
      </c>
    </row>
    <row r="2574" spans="1:4" x14ac:dyDescent="0.2">
      <c r="A2574" s="54">
        <v>2513</v>
      </c>
      <c r="B2574" s="1220">
        <f>'Acct Summary 7-8'!D20</f>
        <v>15889</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24784</v>
      </c>
      <c r="C2591" s="13" t="s">
        <v>653</v>
      </c>
      <c r="D2591" s="13" t="str">
        <f t="shared" si="39"/>
        <v>Error?</v>
      </c>
    </row>
    <row r="2592" spans="1:4" x14ac:dyDescent="0.2">
      <c r="A2592" s="82">
        <v>2531</v>
      </c>
      <c r="D2592" s="13" t="str">
        <f t="shared" si="39"/>
        <v>OK</v>
      </c>
    </row>
    <row r="2593" spans="1:4" x14ac:dyDescent="0.2">
      <c r="A2593" s="54">
        <v>2532</v>
      </c>
      <c r="B2593" s="1220">
        <f>'Acct Summary 7-8'!F6</f>
        <v>8452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33236</v>
      </c>
      <c r="C2595" s="13" t="s">
        <v>653</v>
      </c>
      <c r="D2595" s="13" t="str">
        <f t="shared" si="39"/>
        <v>Error?</v>
      </c>
    </row>
    <row r="2596" spans="1:4" x14ac:dyDescent="0.2">
      <c r="A2596" s="54">
        <v>2535</v>
      </c>
      <c r="B2596" s="1220">
        <f>'Acct Summary 7-8'!F13</f>
        <v>55790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55790</v>
      </c>
      <c r="C2600" s="13" t="s">
        <v>653</v>
      </c>
      <c r="D2600" s="13" t="str">
        <f t="shared" si="39"/>
        <v>Error?</v>
      </c>
    </row>
    <row r="2601" spans="1:4" x14ac:dyDescent="0.2">
      <c r="A2601" s="54">
        <v>2540</v>
      </c>
      <c r="B2601" s="1220">
        <f>'Acct Summary 7-8'!F20</f>
        <v>-22554</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39924</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7500</v>
      </c>
      <c r="C2605" s="13" t="s">
        <v>653</v>
      </c>
      <c r="D2605" s="13" t="str">
        <f t="shared" si="39"/>
        <v>Error?</v>
      </c>
    </row>
    <row r="2606" spans="1:4" x14ac:dyDescent="0.2">
      <c r="A2606" s="54">
        <v>2545</v>
      </c>
      <c r="B2606" s="1220">
        <f>'Acct Summary 7-8'!G8</f>
        <v>47424</v>
      </c>
      <c r="C2606" s="13" t="s">
        <v>653</v>
      </c>
      <c r="D2606" s="13" t="str">
        <f t="shared" si="39"/>
        <v>Error?</v>
      </c>
    </row>
    <row r="2607" spans="1:4" x14ac:dyDescent="0.2">
      <c r="A2607" s="54">
        <v>2546</v>
      </c>
      <c r="B2607" s="1220">
        <f>'Acct Summary 7-8'!G12</f>
        <v>29490</v>
      </c>
      <c r="C2607" s="13" t="s">
        <v>653</v>
      </c>
      <c r="D2607" s="13" t="str">
        <f t="shared" si="39"/>
        <v>Error?</v>
      </c>
    </row>
    <row r="2608" spans="1:4" x14ac:dyDescent="0.2">
      <c r="A2608" s="54">
        <v>2547</v>
      </c>
      <c r="B2608" s="1220">
        <f>'Acct Summary 7-8'!G13</f>
        <v>27458</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56948</v>
      </c>
      <c r="C2612" s="13" t="s">
        <v>653</v>
      </c>
      <c r="D2612" s="13" t="str">
        <f t="shared" si="39"/>
        <v>Error?</v>
      </c>
    </row>
    <row r="2613" spans="1:4" x14ac:dyDescent="0.2">
      <c r="A2613" s="54">
        <v>2552</v>
      </c>
      <c r="B2613" s="1220">
        <f>'Acct Summary 7-8'!G20</f>
        <v>-9524</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29339</v>
      </c>
      <c r="C2630" s="13" t="s">
        <v>653</v>
      </c>
      <c r="D2630" s="13" t="str">
        <f t="shared" si="40"/>
        <v>Error?</v>
      </c>
    </row>
    <row r="2631" spans="1:4" x14ac:dyDescent="0.2">
      <c r="A2631" s="54">
        <v>2570</v>
      </c>
      <c r="B2631" s="1220">
        <f>'Acct Summary 7-8'!E6</f>
        <v>19037</v>
      </c>
      <c r="C2631" s="13" t="s">
        <v>653</v>
      </c>
      <c r="D2631" s="13" t="str">
        <f t="shared" si="40"/>
        <v>Error?</v>
      </c>
    </row>
    <row r="2632" spans="1:4" x14ac:dyDescent="0.2">
      <c r="A2632" s="54">
        <v>2571</v>
      </c>
      <c r="B2632" s="1220">
        <f>'Acct Summary 7-8'!E8</f>
        <v>48376</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49523</v>
      </c>
      <c r="C2634" s="13" t="s">
        <v>653</v>
      </c>
      <c r="D2634" s="13" t="str">
        <f t="shared" si="40"/>
        <v>Error?</v>
      </c>
    </row>
    <row r="2635" spans="1:4" x14ac:dyDescent="0.2">
      <c r="A2635" s="54">
        <v>2574</v>
      </c>
      <c r="B2635" s="1220">
        <f>'Acct Summary 7-8'!E17</f>
        <v>49523</v>
      </c>
      <c r="C2635" s="13" t="s">
        <v>653</v>
      </c>
      <c r="D2635" s="13" t="str">
        <f t="shared" si="40"/>
        <v>Error?</v>
      </c>
    </row>
    <row r="2636" spans="1:4" x14ac:dyDescent="0.2">
      <c r="A2636" s="54">
        <v>2575</v>
      </c>
      <c r="B2636" s="1220">
        <f>'Acct Summary 7-8'!E20</f>
        <v>-1147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10</v>
      </c>
      <c r="C2655" s="13" t="s">
        <v>653</v>
      </c>
      <c r="D2655" s="13" t="str">
        <f t="shared" si="40"/>
        <v>Error?</v>
      </c>
    </row>
    <row r="2656" spans="1:4" x14ac:dyDescent="0.2">
      <c r="A2656" s="54">
        <v>2595</v>
      </c>
      <c r="B2656" s="1220">
        <f>'Acct Summary 7-8'!H6</f>
        <v>19031</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19041</v>
      </c>
      <c r="C2658" s="13" t="s">
        <v>653</v>
      </c>
      <c r="D2658" s="13" t="str">
        <f t="shared" si="40"/>
        <v>Error?</v>
      </c>
    </row>
    <row r="2659" spans="1:4" x14ac:dyDescent="0.2">
      <c r="A2659" s="54">
        <v>2598</v>
      </c>
      <c r="B2659" s="1220">
        <f>'Acct Summary 7-8'!H13</f>
        <v>19031</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19031</v>
      </c>
      <c r="C2661" s="13" t="s">
        <v>653</v>
      </c>
      <c r="D2661" s="13" t="str">
        <f t="shared" si="40"/>
        <v>Error?</v>
      </c>
    </row>
    <row r="2662" spans="1:4" x14ac:dyDescent="0.2">
      <c r="A2662" s="54">
        <v>2601</v>
      </c>
      <c r="B2662" s="1220">
        <f>'Acct Summary 7-8'!H20</f>
        <v>10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21491</v>
      </c>
      <c r="C2789" s="13" t="s">
        <v>653</v>
      </c>
      <c r="D2789" s="13" t="str">
        <f t="shared" si="42"/>
        <v>Error?</v>
      </c>
    </row>
    <row r="2790" spans="1:4" x14ac:dyDescent="0.2">
      <c r="A2790" s="54">
        <v>2729</v>
      </c>
      <c r="B2790" s="1220">
        <f>'Expenditures 15-22'!E102</f>
        <v>21491</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20792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20792</v>
      </c>
      <c r="D2914" s="13" t="str">
        <f t="shared" si="44"/>
        <v>Error?</v>
      </c>
    </row>
    <row r="2915" spans="1:4" x14ac:dyDescent="0.2">
      <c r="A2915" s="82">
        <v>2854</v>
      </c>
      <c r="D2915" s="13" t="str">
        <f t="shared" si="44"/>
        <v>OK</v>
      </c>
    </row>
    <row r="2916" spans="1:4" x14ac:dyDescent="0.2">
      <c r="A2916" s="54">
        <v>2855</v>
      </c>
      <c r="B2916" s="1220">
        <f>'Assets-Liab 5-6'!L34</f>
        <v>20792</v>
      </c>
      <c r="C2916" s="13" t="s">
        <v>653</v>
      </c>
      <c r="D2916" s="13" t="str">
        <f t="shared" si="44"/>
        <v>Error?</v>
      </c>
    </row>
    <row r="2917" spans="1:4" x14ac:dyDescent="0.2">
      <c r="A2917" s="54">
        <v>2856</v>
      </c>
      <c r="B2917" s="1220">
        <f>'Assets-Liab 5-6'!L41</f>
        <v>20792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21491</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21491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47912</v>
      </c>
      <c r="D3055" s="13" t="str">
        <f t="shared" si="46"/>
        <v>Error?</v>
      </c>
    </row>
    <row r="3056" spans="1:4" x14ac:dyDescent="0.2">
      <c r="A3056" s="54">
        <v>2995</v>
      </c>
      <c r="B3056" s="1220">
        <f>'Expenditures 15-22'!D10</f>
        <v>827</v>
      </c>
      <c r="D3056" s="13" t="str">
        <f t="shared" si="46"/>
        <v>Error?</v>
      </c>
    </row>
    <row r="3057" spans="1:4" x14ac:dyDescent="0.2">
      <c r="A3057" s="54">
        <v>2996</v>
      </c>
      <c r="B3057" s="1220">
        <f>'Expenditures 15-22'!E10</f>
        <v>5423</v>
      </c>
      <c r="D3057" s="13" t="str">
        <f t="shared" si="46"/>
        <v>Error?</v>
      </c>
    </row>
    <row r="3058" spans="1:4" x14ac:dyDescent="0.2">
      <c r="A3058" s="54">
        <v>2997</v>
      </c>
      <c r="B3058" s="1220">
        <f>'Expenditures 15-22'!F10</f>
        <v>3543</v>
      </c>
      <c r="D3058" s="13" t="str">
        <f t="shared" si="46"/>
        <v>Error?</v>
      </c>
    </row>
    <row r="3059" spans="1:4" x14ac:dyDescent="0.2">
      <c r="A3059" s="54">
        <v>2998</v>
      </c>
      <c r="B3059" s="1220">
        <f>'Expenditures 15-22'!G10</f>
        <v>12630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70335</v>
      </c>
      <c r="C3062" s="13" t="s">
        <v>653</v>
      </c>
      <c r="D3062" s="13" t="str">
        <f t="shared" si="46"/>
        <v>Error?</v>
      </c>
    </row>
    <row r="3063" spans="1:4" x14ac:dyDescent="0.2">
      <c r="A3063" s="82">
        <v>3002</v>
      </c>
      <c r="D3063" s="13" t="str">
        <f t="shared" si="46"/>
        <v>OK</v>
      </c>
    </row>
    <row r="3064" spans="1:4" x14ac:dyDescent="0.2">
      <c r="A3064" s="54">
        <v>3003</v>
      </c>
      <c r="B3064" s="1220">
        <f>'Expenditures 15-22'!D213</f>
        <v>7435</v>
      </c>
      <c r="D3064" s="13" t="str">
        <f t="shared" si="46"/>
        <v>Error?</v>
      </c>
    </row>
    <row r="3065" spans="1:4" x14ac:dyDescent="0.2">
      <c r="A3065" s="54">
        <v>3004</v>
      </c>
      <c r="B3065" s="1220">
        <f>'Expenditures 15-22'!K213</f>
        <v>7435</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9215</v>
      </c>
      <c r="C3225" s="13" t="s">
        <v>653</v>
      </c>
      <c r="D3225" s="13" t="str">
        <f t="shared" si="49"/>
        <v>Error?</v>
      </c>
    </row>
    <row r="3226" spans="1:4" x14ac:dyDescent="0.2">
      <c r="A3226" s="54">
        <v>3165</v>
      </c>
      <c r="B3226" s="1220">
        <f>'Acct Summary 7-8'!I8</f>
        <v>9215</v>
      </c>
      <c r="C3226" s="13" t="s">
        <v>653</v>
      </c>
      <c r="D3226" s="13" t="str">
        <f t="shared" si="49"/>
        <v>Error?</v>
      </c>
    </row>
    <row r="3227" spans="1:4" x14ac:dyDescent="0.2">
      <c r="A3227" s="54">
        <v>3166</v>
      </c>
      <c r="B3227" s="1220">
        <f>'Acct Summary 7-8'!I20</f>
        <v>9215</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9215</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9215</v>
      </c>
      <c r="C3232" s="13" t="s">
        <v>653</v>
      </c>
      <c r="D3232" s="13" t="str">
        <f t="shared" si="49"/>
        <v>Error?</v>
      </c>
    </row>
    <row r="3233" spans="1:4" x14ac:dyDescent="0.2">
      <c r="A3233" s="54">
        <v>3172</v>
      </c>
      <c r="B3233" s="1220">
        <f>'Acct Summary 7-8'!C78</f>
        <v>114771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4100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4100</v>
      </c>
      <c r="C3238" s="13" t="s">
        <v>653</v>
      </c>
      <c r="D3238" s="13" t="str">
        <f t="shared" si="49"/>
        <v>Error?</v>
      </c>
    </row>
    <row r="3239" spans="1:4" x14ac:dyDescent="0.2">
      <c r="A3239" s="54">
        <v>3178</v>
      </c>
      <c r="B3239" s="1220">
        <f>'Acct Summary 7-8'!D78</f>
        <v>19989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650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650</v>
      </c>
      <c r="C3255" s="13" t="s">
        <v>653</v>
      </c>
      <c r="D3255" s="13" t="str">
        <f t="shared" si="49"/>
        <v>Error?</v>
      </c>
    </row>
    <row r="3256" spans="1:4" x14ac:dyDescent="0.2">
      <c r="A3256" s="54">
        <v>3195</v>
      </c>
      <c r="B3256" s="1220">
        <f>'Acct Summary 7-8'!F78</f>
        <v>-21904</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-9524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-1147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10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9215</v>
      </c>
      <c r="C3318" s="13" t="s">
        <v>653</v>
      </c>
      <c r="D3318" s="13" t="str">
        <f t="shared" si="50"/>
        <v>Error?</v>
      </c>
    </row>
    <row r="3319" spans="1:4" x14ac:dyDescent="0.2">
      <c r="A3319" s="54">
        <v>3258</v>
      </c>
      <c r="B3319" s="1220">
        <f>'Acct Summary 7-8'!I77</f>
        <v>-9215</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138448</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19049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615</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158112</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9226</v>
      </c>
      <c r="D3387" s="13" t="str">
        <f t="shared" si="51"/>
        <v>Error?</v>
      </c>
    </row>
    <row r="3388" spans="1:4" x14ac:dyDescent="0.2">
      <c r="A3388" s="54">
        <v>3327</v>
      </c>
      <c r="B3388" s="1220">
        <f>'Expenditures 15-22'!D211</f>
        <v>12164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9226</v>
      </c>
      <c r="C3390" s="13" t="s">
        <v>653</v>
      </c>
      <c r="D3390" s="13" t="str">
        <f t="shared" si="51"/>
        <v>Error?</v>
      </c>
    </row>
    <row r="3391" spans="1:4" x14ac:dyDescent="0.2">
      <c r="A3391" s="54">
        <v>3330</v>
      </c>
      <c r="B3391" s="1220">
        <f>'Expenditures 15-22'!K211</f>
        <v>12164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799509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37340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239</v>
      </c>
      <c r="D3417" s="13" t="str">
        <f t="shared" si="52"/>
        <v>Error?</v>
      </c>
    </row>
    <row r="3418" spans="1:4" x14ac:dyDescent="0.2">
      <c r="A3418" s="82">
        <v>3357</v>
      </c>
      <c r="D3418" s="13" t="str">
        <f t="shared" si="52"/>
        <v>OK</v>
      </c>
    </row>
    <row r="3419" spans="1:4" x14ac:dyDescent="0.2">
      <c r="A3419" s="54">
        <v>3358</v>
      </c>
      <c r="B3419" s="1220">
        <f>'Assets-Liab 5-6'!F4</f>
        <v>18564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56156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3676</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20792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2454</v>
      </c>
      <c r="C3446" s="13" t="s">
        <v>653</v>
      </c>
      <c r="D3446" s="13" t="str">
        <f t="shared" si="52"/>
        <v>Error?</v>
      </c>
    </row>
    <row r="3447" spans="1:4" x14ac:dyDescent="0.2">
      <c r="A3447" s="54">
        <v>3386</v>
      </c>
      <c r="B3447" s="1220">
        <f>'Tax Sched 24'!D16</f>
        <v>2454</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2580</v>
      </c>
      <c r="C3449" s="13" t="s">
        <v>653</v>
      </c>
      <c r="D3449" s="13" t="str">
        <f t="shared" si="52"/>
        <v>Error?</v>
      </c>
    </row>
    <row r="3450" spans="1:4" x14ac:dyDescent="0.2">
      <c r="A3450" s="54">
        <v>3389</v>
      </c>
      <c r="B3450" s="1220">
        <f>'Tax Sched 24'!E16</f>
        <v>2580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4100</v>
      </c>
      <c r="D3531" s="13" t="str">
        <f t="shared" si="54"/>
        <v>Error?</v>
      </c>
    </row>
    <row r="3532" spans="1:4" x14ac:dyDescent="0.2">
      <c r="A3532" s="54">
        <v>3471</v>
      </c>
      <c r="B3532" s="1220">
        <f>'Acct Summary 7-8'!F36</f>
        <v>650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57421</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57421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57421</v>
      </c>
      <c r="D3567" s="13" t="str">
        <f t="shared" si="54"/>
        <v>Error?</v>
      </c>
    </row>
    <row r="3568" spans="1:4" x14ac:dyDescent="0.2">
      <c r="A3568" s="54">
        <v>3507</v>
      </c>
      <c r="B3568" s="1220">
        <f>'Assets-Liab 5-6'!K41</f>
        <v>57421</v>
      </c>
      <c r="C3568" s="13" t="s">
        <v>653</v>
      </c>
      <c r="D3568" s="13" t="str">
        <f t="shared" si="54"/>
        <v>Error?</v>
      </c>
    </row>
    <row r="3569" spans="1:4" x14ac:dyDescent="0.2">
      <c r="A3569" s="54">
        <v>3508</v>
      </c>
      <c r="B3569" s="1220">
        <f>'Acct Summary 7-8'!K4</f>
        <v>10386</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10386</v>
      </c>
      <c r="C3571" s="13" t="s">
        <v>653</v>
      </c>
      <c r="D3571" s="13" t="str">
        <f t="shared" si="54"/>
        <v>Error?</v>
      </c>
    </row>
    <row r="3572" spans="1:4" x14ac:dyDescent="0.2">
      <c r="A3572" s="54">
        <v>3511</v>
      </c>
      <c r="B3572" s="1220">
        <f>'Acct Summary 7-8'!K13</f>
        <v>5230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5230</v>
      </c>
      <c r="C3575" s="13" t="s">
        <v>653</v>
      </c>
      <c r="D3575" s="13" t="str">
        <f t="shared" si="54"/>
        <v>Error?</v>
      </c>
    </row>
    <row r="3576" spans="1:4" x14ac:dyDescent="0.2">
      <c r="A3576" s="54">
        <v>3515</v>
      </c>
      <c r="B3576" s="1220">
        <f>'Acct Summary 7-8'!K20</f>
        <v>5156</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5156</v>
      </c>
      <c r="C3588" s="13" t="s">
        <v>653</v>
      </c>
      <c r="D3588" s="13" t="str">
        <f t="shared" si="55"/>
        <v>Error?</v>
      </c>
    </row>
    <row r="3589" spans="1:4" x14ac:dyDescent="0.2">
      <c r="A3589" s="54">
        <v>3528</v>
      </c>
      <c r="B3589" s="1220">
        <f>'Acct Summary 7-8'!K79</f>
        <v>52265</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57421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2885</v>
      </c>
      <c r="D3631" s="13" t="str">
        <f t="shared" si="55"/>
        <v>Error?</v>
      </c>
    </row>
    <row r="3632" spans="1:4" x14ac:dyDescent="0.2">
      <c r="A3632" s="54">
        <v>3571</v>
      </c>
      <c r="B3632" s="1220">
        <f>'Expenditures 15-22'!E338</f>
        <v>1962</v>
      </c>
      <c r="D3632" s="13" t="str">
        <f t="shared" si="55"/>
        <v>Error?</v>
      </c>
    </row>
    <row r="3633" spans="1:4" x14ac:dyDescent="0.2">
      <c r="A3633" s="54">
        <v>3572</v>
      </c>
      <c r="B3633" s="1220">
        <f>'Expenditures 15-22'!E339</f>
        <v>4847</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4847</v>
      </c>
      <c r="C3635" s="13" t="s">
        <v>653</v>
      </c>
      <c r="D3635" s="13" t="str">
        <f t="shared" si="55"/>
        <v>Error?</v>
      </c>
    </row>
    <row r="3636" spans="1:4" x14ac:dyDescent="0.2">
      <c r="A3636" s="54">
        <v>3575</v>
      </c>
      <c r="B3636" s="1220">
        <f>'Expenditures 15-22'!E354</f>
        <v>4847</v>
      </c>
      <c r="C3636" s="13" t="s">
        <v>653</v>
      </c>
      <c r="D3636" s="13" t="str">
        <f t="shared" si="55"/>
        <v>Error?</v>
      </c>
    </row>
    <row r="3637" spans="1:4" x14ac:dyDescent="0.2">
      <c r="A3637" s="82">
        <v>3576</v>
      </c>
      <c r="D3637" s="13" t="str">
        <f t="shared" si="55"/>
        <v>OK</v>
      </c>
    </row>
    <row r="3638" spans="1:4" x14ac:dyDescent="0.2">
      <c r="A3638" s="54">
        <v>3577</v>
      </c>
      <c r="B3638" s="1220">
        <f>'Expenditures 15-22'!F337</f>
        <v>383</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383</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383</v>
      </c>
      <c r="C3642" s="13" t="s">
        <v>653</v>
      </c>
      <c r="D3642" s="13" t="str">
        <f t="shared" si="55"/>
        <v>Error?</v>
      </c>
    </row>
    <row r="3643" spans="1:4" x14ac:dyDescent="0.2">
      <c r="A3643" s="54">
        <v>3582</v>
      </c>
      <c r="B3643" s="1220">
        <f>'Expenditures 15-22'!F354</f>
        <v>383</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3268</v>
      </c>
      <c r="C3668" s="13" t="s">
        <v>653</v>
      </c>
      <c r="D3668" s="13" t="str">
        <f t="shared" si="56"/>
        <v>Error?</v>
      </c>
    </row>
    <row r="3669" spans="1:4" x14ac:dyDescent="0.2">
      <c r="A3669" s="54">
        <v>3608</v>
      </c>
      <c r="B3669" s="1220">
        <f>'Expenditures 15-22'!K338</f>
        <v>1962</v>
      </c>
      <c r="C3669" s="13" t="s">
        <v>653</v>
      </c>
      <c r="D3669" s="13" t="str">
        <f t="shared" si="56"/>
        <v>Error?</v>
      </c>
    </row>
    <row r="3670" spans="1:4" x14ac:dyDescent="0.2">
      <c r="A3670" s="54">
        <v>3609</v>
      </c>
      <c r="B3670" s="1220">
        <f>'Expenditures 15-22'!K339</f>
        <v>5230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5230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5230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5156</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62443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288247</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1517908</v>
      </c>
      <c r="C4122" s="13" t="s">
        <v>653</v>
      </c>
      <c r="D4122" s="13" t="str">
        <f t="shared" si="63"/>
        <v>Error?</v>
      </c>
    </row>
    <row r="4123" spans="1:4" x14ac:dyDescent="0.2">
      <c r="A4123" s="54">
        <v>4062</v>
      </c>
      <c r="B4123" s="1220">
        <f>'Acct Summary 7-8'!D10</f>
        <v>129290</v>
      </c>
      <c r="C4123" s="13" t="s">
        <v>653</v>
      </c>
      <c r="D4123" s="13" t="str">
        <f t="shared" si="63"/>
        <v>Error?</v>
      </c>
    </row>
    <row r="4124" spans="1:4" x14ac:dyDescent="0.2">
      <c r="A4124" s="54">
        <v>4063</v>
      </c>
      <c r="B4124" s="1220">
        <f>'Acct Summary 7-8'!E10</f>
        <v>48376</v>
      </c>
      <c r="C4124" s="13" t="s">
        <v>653</v>
      </c>
      <c r="D4124" s="13" t="str">
        <f t="shared" si="63"/>
        <v>Error?</v>
      </c>
    </row>
    <row r="4125" spans="1:4" x14ac:dyDescent="0.2">
      <c r="A4125" s="54">
        <v>4064</v>
      </c>
      <c r="B4125" s="1220">
        <f>'Acct Summary 7-8'!F10</f>
        <v>33236</v>
      </c>
      <c r="C4125" s="13" t="s">
        <v>653</v>
      </c>
      <c r="D4125" s="13" t="str">
        <f t="shared" si="63"/>
        <v>Error?</v>
      </c>
    </row>
    <row r="4126" spans="1:4" x14ac:dyDescent="0.2">
      <c r="A4126" s="54">
        <v>4065</v>
      </c>
      <c r="B4126" s="1220">
        <f>'Acct Summary 7-8'!G10</f>
        <v>47424</v>
      </c>
      <c r="C4126" s="13" t="s">
        <v>653</v>
      </c>
      <c r="D4126" s="13" t="str">
        <f t="shared" si="63"/>
        <v>Error?</v>
      </c>
    </row>
    <row r="4127" spans="1:4" x14ac:dyDescent="0.2">
      <c r="A4127" s="54">
        <v>4066</v>
      </c>
      <c r="B4127" s="1220">
        <f>'Acct Summary 7-8'!H10</f>
        <v>19041</v>
      </c>
      <c r="C4127" s="13" t="s">
        <v>653</v>
      </c>
      <c r="D4127" s="13" t="str">
        <f t="shared" si="63"/>
        <v>Error?</v>
      </c>
    </row>
    <row r="4128" spans="1:4" x14ac:dyDescent="0.2">
      <c r="A4128" s="54">
        <v>4067</v>
      </c>
      <c r="B4128" s="1220">
        <f>'Acct Summary 7-8'!I10</f>
        <v>9215</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10386</v>
      </c>
      <c r="C4130" s="13" t="s">
        <v>653</v>
      </c>
      <c r="D4130" s="13" t="str">
        <f t="shared" si="63"/>
        <v>Error?</v>
      </c>
    </row>
    <row r="4131" spans="1:4" x14ac:dyDescent="0.2">
      <c r="A4131" s="54">
        <v>4070</v>
      </c>
      <c r="B4131" s="1220">
        <f>'Acct Summary 7-8'!C18</f>
        <v>288247</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1412352</v>
      </c>
      <c r="C4136" s="13" t="s">
        <v>653</v>
      </c>
      <c r="D4136" s="13" t="str">
        <f t="shared" si="63"/>
        <v>Error?</v>
      </c>
    </row>
    <row r="4137" spans="1:4" x14ac:dyDescent="0.2">
      <c r="A4137" s="54">
        <v>4076</v>
      </c>
      <c r="B4137" s="1220">
        <f>'Acct Summary 7-8'!D19</f>
        <v>113401</v>
      </c>
      <c r="C4137" s="13" t="s">
        <v>653</v>
      </c>
      <c r="D4137" s="13" t="str">
        <f t="shared" si="63"/>
        <v>Error?</v>
      </c>
    </row>
    <row r="4138" spans="1:4" x14ac:dyDescent="0.2">
      <c r="A4138" s="54">
        <v>4077</v>
      </c>
      <c r="B4138" s="1220">
        <f>'Acct Summary 7-8'!E19</f>
        <v>49523</v>
      </c>
      <c r="C4138" s="13" t="s">
        <v>653</v>
      </c>
      <c r="D4138" s="13" t="str">
        <f t="shared" si="63"/>
        <v>Error?</v>
      </c>
    </row>
    <row r="4139" spans="1:4" x14ac:dyDescent="0.2">
      <c r="A4139" s="54">
        <v>4078</v>
      </c>
      <c r="B4139" s="1220">
        <f>'Acct Summary 7-8'!F19</f>
        <v>55790</v>
      </c>
      <c r="C4139" s="13" t="s">
        <v>653</v>
      </c>
      <c r="D4139" s="13" t="str">
        <f t="shared" si="63"/>
        <v>Error?</v>
      </c>
    </row>
    <row r="4140" spans="1:4" x14ac:dyDescent="0.2">
      <c r="A4140" s="54">
        <v>4079</v>
      </c>
      <c r="B4140" s="1220">
        <f>'Acct Summary 7-8'!G19</f>
        <v>56948</v>
      </c>
      <c r="C4140" s="13" t="s">
        <v>653</v>
      </c>
      <c r="D4140" s="13" t="str">
        <f t="shared" si="63"/>
        <v>Error?</v>
      </c>
    </row>
    <row r="4141" spans="1:4" x14ac:dyDescent="0.2">
      <c r="A4141" s="54">
        <v>4080</v>
      </c>
      <c r="B4141" s="1220">
        <f>'Acct Summary 7-8'!H19</f>
        <v>19031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5230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225000</v>
      </c>
      <c r="C4171" s="13" t="s">
        <v>653</v>
      </c>
      <c r="D4171" s="13" t="str">
        <f t="shared" si="64"/>
        <v>Error?</v>
      </c>
    </row>
    <row r="4172" spans="1:4" x14ac:dyDescent="0.2">
      <c r="A4172" s="54">
        <v>4111</v>
      </c>
      <c r="B4172" s="1220">
        <f>'Short-Term Long-Term Debt 25'!J49</f>
        <v>224761</v>
      </c>
      <c r="C4172" s="13" t="s">
        <v>653</v>
      </c>
      <c r="D4172" s="13" t="str">
        <f t="shared" si="64"/>
        <v>Error?</v>
      </c>
    </row>
    <row r="4173" spans="1:4" x14ac:dyDescent="0.2">
      <c r="A4173" s="54">
        <v>4112</v>
      </c>
      <c r="B4173" s="1220">
        <f>'Short-Term Long-Term Debt 25'!H49</f>
        <v>35000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1371.02</v>
      </c>
      <c r="C4265" s="13" t="s">
        <v>653</v>
      </c>
      <c r="D4265" s="13" t="str">
        <f t="shared" si="65"/>
        <v>Error?</v>
      </c>
      <c r="E4265" s="802"/>
    </row>
    <row r="4266" spans="1:5" x14ac:dyDescent="0.2">
      <c r="A4266" s="90">
        <v>4205</v>
      </c>
      <c r="B4266" s="1220">
        <f>('FP Info 3'!F10)*100000</f>
        <v>283.84000000000003</v>
      </c>
      <c r="C4266" s="13" t="s">
        <v>653</v>
      </c>
      <c r="D4266" s="13" t="str">
        <f t="shared" si="65"/>
        <v>Error?</v>
      </c>
      <c r="E4266" s="802"/>
    </row>
    <row r="4267" spans="1:5" x14ac:dyDescent="0.2">
      <c r="A4267" s="90">
        <v>4206</v>
      </c>
      <c r="B4267" s="1220">
        <f>('FP Info 3'!H10)*100000</f>
        <v>132.13999999999999</v>
      </c>
      <c r="C4267" s="13" t="s">
        <v>653</v>
      </c>
      <c r="D4267" s="13" t="str">
        <f t="shared" si="65"/>
        <v>Error?</v>
      </c>
      <c r="E4267" s="802"/>
    </row>
    <row r="4268" spans="1:5" x14ac:dyDescent="0.2">
      <c r="A4268" s="90">
        <v>4207</v>
      </c>
      <c r="B4268" s="1220">
        <f>('FP Info 3'!J10)*100000</f>
        <v>1787</v>
      </c>
      <c r="C4268" s="13" t="s">
        <v>653</v>
      </c>
      <c r="D4268" s="13" t="str">
        <f t="shared" si="65"/>
        <v>Error?</v>
      </c>
    </row>
    <row r="4269" spans="1:5" x14ac:dyDescent="0.2">
      <c r="A4269" s="90">
        <v>4208</v>
      </c>
      <c r="B4269" s="1220">
        <f>'FP Info 3'!J16</f>
        <v>855413</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3992</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6059</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5049</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46.5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19494</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20268183</v>
      </c>
      <c r="D4995" s="13" t="str">
        <f t="shared" si="77"/>
        <v>Error?</v>
      </c>
    </row>
    <row r="4996" spans="1:4" x14ac:dyDescent="0.2">
      <c r="A4996" s="90">
        <v>4935</v>
      </c>
      <c r="B4996" s="1220">
        <f>'FP Info 3'!H31</f>
        <v>1398504.6270000001</v>
      </c>
      <c r="D4996" s="13" t="str">
        <f t="shared" si="77"/>
        <v>Error?</v>
      </c>
    </row>
    <row r="4997" spans="1:4" x14ac:dyDescent="0.2">
      <c r="A4997" s="90">
        <v>4936</v>
      </c>
      <c r="B4997" s="1220">
        <f>'FP Info 3'!H37</f>
        <v>225000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269906</v>
      </c>
      <c r="D5061" s="13" t="str">
        <f t="shared" si="78"/>
        <v>Error?</v>
      </c>
    </row>
    <row r="5062" spans="1:4" x14ac:dyDescent="0.2">
      <c r="A5062" s="82">
        <v>5001</v>
      </c>
      <c r="D5062" s="13" t="str">
        <f t="shared" si="78"/>
        <v>OK</v>
      </c>
    </row>
    <row r="5063" spans="1:4" x14ac:dyDescent="0.2">
      <c r="A5063" s="54">
        <v>5002</v>
      </c>
      <c r="B5063" s="1220">
        <f>'Revenues 9-14'!C7</f>
        <v>4418</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274324</v>
      </c>
      <c r="C5066" s="13" t="s">
        <v>653</v>
      </c>
      <c r="D5066" s="13" t="str">
        <f t="shared" si="78"/>
        <v>Error?</v>
      </c>
    </row>
    <row r="5067" spans="1:4" x14ac:dyDescent="0.2">
      <c r="A5067" s="54">
        <v>5006</v>
      </c>
      <c r="B5067" s="1220">
        <f>'Revenues 9-14'!C14</f>
        <v>2244</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142287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144531</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1992</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1992</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543</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584</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1238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1238</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734</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224</v>
      </c>
      <c r="D5118" s="13" t="str">
        <f t="shared" si="78"/>
        <v>Error?</v>
      </c>
    </row>
    <row r="5119" spans="1:4" x14ac:dyDescent="0.2">
      <c r="A5119" s="54">
        <v>5058</v>
      </c>
      <c r="B5119" s="1220">
        <f>'Revenues 9-14'!C107</f>
        <v>15590</v>
      </c>
      <c r="D5119" s="13" t="str">
        <f t="shared" ref="D5119:D5182" si="79">IF(ISBLANK(B5119),"OK",IF(A5119-B5119=0,"OK","Error?"))</f>
        <v>Error?</v>
      </c>
    </row>
    <row r="5120" spans="1:4" x14ac:dyDescent="0.2">
      <c r="A5120" s="54">
        <v>5059</v>
      </c>
      <c r="B5120" s="1220">
        <f>'Revenues 9-14'!C108</f>
        <v>16548</v>
      </c>
      <c r="C5120" s="13" t="s">
        <v>653</v>
      </c>
      <c r="D5120" s="13" t="str">
        <f t="shared" si="79"/>
        <v>Error?</v>
      </c>
    </row>
    <row r="5121" spans="1:4" x14ac:dyDescent="0.2">
      <c r="A5121" s="54">
        <v>5060</v>
      </c>
      <c r="B5121" s="1220">
        <f>'Revenues 9-14'!C109</f>
        <v>439217</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460759</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460759</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18042</v>
      </c>
      <c r="D5134" s="13" t="str">
        <f t="shared" si="79"/>
        <v>Error?</v>
      </c>
    </row>
    <row r="5135" spans="1:4" x14ac:dyDescent="0.2">
      <c r="A5135" s="54">
        <v>5074</v>
      </c>
      <c r="B5135" s="1220">
        <f>'Revenues 9-14'!C126</f>
        <v>29313</v>
      </c>
      <c r="D5135" s="13" t="str">
        <f t="shared" si="79"/>
        <v>Error?</v>
      </c>
    </row>
    <row r="5136" spans="1:4" x14ac:dyDescent="0.2">
      <c r="A5136" s="82">
        <v>5075</v>
      </c>
      <c r="D5136" s="13" t="str">
        <f t="shared" si="79"/>
        <v>OK</v>
      </c>
    </row>
    <row r="5137" spans="1:4" x14ac:dyDescent="0.2">
      <c r="A5137" s="54">
        <v>5076</v>
      </c>
      <c r="B5137" s="1220">
        <f>'Revenues 9-14'!C127</f>
        <v>30701</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78056</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793</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78849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539608</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19494</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84907</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42155</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134006</v>
      </c>
      <c r="C5246" s="13" t="s">
        <v>653</v>
      </c>
      <c r="D5246" s="13" t="str">
        <f t="shared" si="80"/>
        <v>Error?</v>
      </c>
    </row>
    <row r="5247" spans="1:4" x14ac:dyDescent="0.2">
      <c r="A5247" s="54">
        <v>5186</v>
      </c>
      <c r="B5247" s="1220">
        <f>'Revenues 9-14'!C203</f>
        <v>69558</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69558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12678</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12678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231342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250836</v>
      </c>
      <c r="C5326" s="13" t="s">
        <v>653</v>
      </c>
      <c r="D5326" s="13" t="str">
        <f t="shared" si="82"/>
        <v>Error?</v>
      </c>
    </row>
    <row r="5327" spans="1:4" x14ac:dyDescent="0.2">
      <c r="A5327" s="54">
        <v>5266</v>
      </c>
      <c r="B5327" s="1220">
        <f>'Revenues 9-14'!C275</f>
        <v>1229661</v>
      </c>
      <c r="C5327" s="13" t="s">
        <v>653</v>
      </c>
      <c r="D5327" s="13" t="str">
        <f t="shared" si="82"/>
        <v>Error?</v>
      </c>
    </row>
    <row r="5328" spans="1:4" x14ac:dyDescent="0.2">
      <c r="A5328" s="54">
        <v>5267</v>
      </c>
      <c r="B5328" s="1220">
        <f>'Revenues 9-14'!D5</f>
        <v>54962</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54962</v>
      </c>
      <c r="C5334" s="13" t="s">
        <v>653</v>
      </c>
      <c r="D5334" s="13" t="str">
        <f t="shared" si="82"/>
        <v>Error?</v>
      </c>
    </row>
    <row r="5335" spans="1:4" x14ac:dyDescent="0.2">
      <c r="A5335" s="54">
        <v>5274</v>
      </c>
      <c r="B5335" s="1220">
        <f>'Revenues 9-14'!D14</f>
        <v>450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450</v>
      </c>
      <c r="C5339" s="13" t="s">
        <v>653</v>
      </c>
      <c r="D5339" s="13" t="str">
        <f t="shared" si="82"/>
        <v>Error?</v>
      </c>
    </row>
    <row r="5340" spans="1:4" x14ac:dyDescent="0.2">
      <c r="A5340" s="54">
        <v>5279</v>
      </c>
      <c r="B5340" s="1220">
        <f>'Revenues 9-14'!D65</f>
        <v>89</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89</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1447</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7342</v>
      </c>
      <c r="D5354" s="13" t="str">
        <f t="shared" si="82"/>
        <v>Error?</v>
      </c>
    </row>
    <row r="5355" spans="1:4" x14ac:dyDescent="0.2">
      <c r="A5355" s="54">
        <v>5294</v>
      </c>
      <c r="B5355" s="1220">
        <f>'Revenues 9-14'!D108</f>
        <v>8789</v>
      </c>
      <c r="C5355" s="13" t="s">
        <v>653</v>
      </c>
      <c r="D5355" s="13" t="str">
        <f t="shared" si="82"/>
        <v>Error?</v>
      </c>
    </row>
    <row r="5356" spans="1:4" x14ac:dyDescent="0.2">
      <c r="A5356" s="54">
        <v>5295</v>
      </c>
      <c r="B5356" s="1220">
        <f>'Revenues 9-14'!D109</f>
        <v>64290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65000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65000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65000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129290</v>
      </c>
      <c r="C5508" s="13" t="s">
        <v>653</v>
      </c>
      <c r="D5508" s="13" t="str">
        <f t="shared" si="85"/>
        <v>Error?</v>
      </c>
    </row>
    <row r="5509" spans="1:4" x14ac:dyDescent="0.2">
      <c r="A5509" s="54">
        <v>5448</v>
      </c>
      <c r="B5509" s="1220">
        <f>'Revenues 9-14'!E5</f>
        <v>29060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29060</v>
      </c>
      <c r="C5513" s="13" t="s">
        <v>653</v>
      </c>
      <c r="D5513" s="13" t="str">
        <f t="shared" si="85"/>
        <v>Error?</v>
      </c>
    </row>
    <row r="5514" spans="1:4" x14ac:dyDescent="0.2">
      <c r="A5514" s="54">
        <v>5453</v>
      </c>
      <c r="B5514" s="1220">
        <f>'Revenues 9-14'!E14</f>
        <v>238</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238</v>
      </c>
      <c r="C5518" s="13" t="s">
        <v>653</v>
      </c>
      <c r="D5518" s="13" t="str">
        <f t="shared" si="85"/>
        <v>Error?</v>
      </c>
    </row>
    <row r="5519" spans="1:4" x14ac:dyDescent="0.2">
      <c r="A5519" s="54">
        <v>5458</v>
      </c>
      <c r="B5519" s="1220">
        <f>'Revenues 9-14'!E65</f>
        <v>41</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41</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29339</v>
      </c>
      <c r="C5527" s="13" t="s">
        <v>653</v>
      </c>
      <c r="D5527" s="13" t="str">
        <f t="shared" si="85"/>
        <v>Error?</v>
      </c>
    </row>
    <row r="5528" spans="1:4" x14ac:dyDescent="0.2">
      <c r="A5528" s="54">
        <v>5467</v>
      </c>
      <c r="B5528" s="1220">
        <f>'Revenues 9-14'!E117</f>
        <v>19037</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19037</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19037</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48376</v>
      </c>
      <c r="C5552" s="13" t="s">
        <v>653</v>
      </c>
      <c r="D5552" s="13" t="str">
        <f t="shared" si="85"/>
        <v>Error?</v>
      </c>
    </row>
    <row r="5553" spans="1:4" x14ac:dyDescent="0.2">
      <c r="A5553" s="54">
        <v>5492</v>
      </c>
      <c r="B5553" s="1220">
        <f>'Revenues 9-14'!F5</f>
        <v>24539</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24539</v>
      </c>
      <c r="C5557" s="13" t="s">
        <v>653</v>
      </c>
      <c r="D5557" s="13" t="str">
        <f t="shared" si="85"/>
        <v>Error?</v>
      </c>
    </row>
    <row r="5558" spans="1:4" x14ac:dyDescent="0.2">
      <c r="A5558" s="54">
        <v>5497</v>
      </c>
      <c r="B5558" s="1220">
        <f>'Revenues 9-14'!F14</f>
        <v>201</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201</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42</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42</v>
      </c>
      <c r="C5579" s="13" t="s">
        <v>653</v>
      </c>
      <c r="D5579" s="13" t="str">
        <f t="shared" si="86"/>
        <v>Error?</v>
      </c>
    </row>
    <row r="5580" spans="1:4" x14ac:dyDescent="0.2">
      <c r="A5580" s="54">
        <v>5519</v>
      </c>
      <c r="B5580" s="1220">
        <f>'Revenues 9-14'!F65</f>
        <v>2</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24784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8304</v>
      </c>
      <c r="D5615" s="13" t="str">
        <f t="shared" si="86"/>
        <v>Error?</v>
      </c>
    </row>
    <row r="5616" spans="1:4" x14ac:dyDescent="0.2">
      <c r="A5616" s="82">
        <v>5555</v>
      </c>
      <c r="D5616" s="13" t="str">
        <f t="shared" si="86"/>
        <v>OK</v>
      </c>
    </row>
    <row r="5617" spans="1:4" x14ac:dyDescent="0.2">
      <c r="A5617" s="54">
        <v>5556</v>
      </c>
      <c r="B5617" s="1220">
        <f>'Revenues 9-14'!F152</f>
        <v>148</v>
      </c>
      <c r="D5617" s="13" t="str">
        <f t="shared" si="86"/>
        <v>Error?</v>
      </c>
    </row>
    <row r="5618" spans="1:4" x14ac:dyDescent="0.2">
      <c r="A5618" s="54">
        <v>5557</v>
      </c>
      <c r="B5618" s="1220">
        <f>'Revenues 9-14'!F154</f>
        <v>8452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8452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8452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33236</v>
      </c>
      <c r="C5720" s="13" t="s">
        <v>653</v>
      </c>
      <c r="D5720" s="13" t="str">
        <f t="shared" si="88"/>
        <v>Error?</v>
      </c>
    </row>
    <row r="5721" spans="1:4" x14ac:dyDescent="0.2">
      <c r="A5721" s="54">
        <v>5660</v>
      </c>
      <c r="B5721" s="1220">
        <f>'Revenues 9-14'!G5</f>
        <v>24539</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2454</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26993</v>
      </c>
      <c r="C5725" s="13" t="s">
        <v>653</v>
      </c>
      <c r="D5725" s="13" t="str">
        <f t="shared" si="88"/>
        <v>Error?</v>
      </c>
    </row>
    <row r="5726" spans="1:4" x14ac:dyDescent="0.2">
      <c r="A5726" s="54">
        <v>5665</v>
      </c>
      <c r="B5726" s="1220">
        <f>'Revenues 9-14'!G14</f>
        <v>221</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12500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12721</v>
      </c>
      <c r="C5730" s="13" t="s">
        <v>653</v>
      </c>
      <c r="D5730" s="13" t="str">
        <f t="shared" si="88"/>
        <v>Error?</v>
      </c>
    </row>
    <row r="5731" spans="1:4" x14ac:dyDescent="0.2">
      <c r="A5731" s="54">
        <v>5670</v>
      </c>
      <c r="B5731" s="1220">
        <f>'Revenues 9-14'!G65</f>
        <v>210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210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7500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7500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7500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7500</v>
      </c>
      <c r="C5869" s="13" t="s">
        <v>653</v>
      </c>
      <c r="D5869" s="13" t="str">
        <f t="shared" si="90"/>
        <v>Error?</v>
      </c>
    </row>
    <row r="5870" spans="1:4" x14ac:dyDescent="0.2">
      <c r="A5870" s="54">
        <v>5809</v>
      </c>
      <c r="B5870" s="1220">
        <f>'Revenues 9-14'!G275</f>
        <v>47424</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10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10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19031</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19031</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19031</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19041</v>
      </c>
      <c r="C5915" s="13" t="s">
        <v>653</v>
      </c>
      <c r="D5915" s="13" t="str">
        <f t="shared" si="91"/>
        <v>Error?</v>
      </c>
    </row>
    <row r="5916" spans="1:4" x14ac:dyDescent="0.2">
      <c r="A5916" s="54">
        <v>5855</v>
      </c>
      <c r="B5916" s="1220">
        <f>'Revenues 9-14'!I5</f>
        <v>9128</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9128</v>
      </c>
      <c r="C5918" s="13" t="s">
        <v>653</v>
      </c>
      <c r="D5918" s="13" t="str">
        <f t="shared" si="91"/>
        <v>Error?</v>
      </c>
    </row>
    <row r="5919" spans="1:4" x14ac:dyDescent="0.2">
      <c r="A5919" s="54">
        <v>5858</v>
      </c>
      <c r="B5919" s="1220">
        <f>'Revenues 9-14'!I14</f>
        <v>75</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75</v>
      </c>
      <c r="C5923" s="13" t="s">
        <v>653</v>
      </c>
      <c r="D5923" s="13" t="str">
        <f t="shared" si="91"/>
        <v>Error?</v>
      </c>
    </row>
    <row r="5924" spans="1:4" x14ac:dyDescent="0.2">
      <c r="A5924" s="54">
        <v>5863</v>
      </c>
      <c r="B5924" s="1220">
        <f>'Revenues 9-14'!I65</f>
        <v>12</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12</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9215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10220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10220</v>
      </c>
      <c r="C5987" s="13" t="s">
        <v>653</v>
      </c>
      <c r="D5987" s="13" t="str">
        <f t="shared" si="92"/>
        <v>Error?</v>
      </c>
    </row>
    <row r="5988" spans="1:4" x14ac:dyDescent="0.2">
      <c r="A5988" s="54">
        <v>5927</v>
      </c>
      <c r="B5988" s="1220">
        <f>'Revenues 9-14'!K14</f>
        <v>84</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84</v>
      </c>
      <c r="C5992" s="13" t="s">
        <v>653</v>
      </c>
      <c r="D5992" s="13" t="str">
        <f t="shared" si="92"/>
        <v>Error?</v>
      </c>
    </row>
    <row r="5993" spans="1:4" x14ac:dyDescent="0.2">
      <c r="A5993" s="54">
        <v>5932</v>
      </c>
      <c r="B5993" s="1220">
        <f>'Revenues 9-14'!K65</f>
        <v>82</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82</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10386</v>
      </c>
      <c r="C6023" s="13" t="s">
        <v>653</v>
      </c>
      <c r="D6023" s="13" t="str">
        <f t="shared" si="93"/>
        <v>Error?</v>
      </c>
    </row>
    <row r="6024" spans="1:5" x14ac:dyDescent="0.2">
      <c r="A6024" s="54">
        <v>5963</v>
      </c>
      <c r="B6024" s="1220">
        <f>'Revenues 9-14'!G109</f>
        <v>39924</v>
      </c>
      <c r="C6024" s="13" t="s">
        <v>653</v>
      </c>
      <c r="D6024" s="13" t="str">
        <f t="shared" si="93"/>
        <v>Error?</v>
      </c>
    </row>
    <row r="6025" spans="1:5" x14ac:dyDescent="0.2">
      <c r="A6025" s="54">
        <v>5964</v>
      </c>
      <c r="B6025" s="1220">
        <f>'Revenues 9-14'!H109</f>
        <v>10</v>
      </c>
      <c r="C6025" s="13" t="s">
        <v>653</v>
      </c>
      <c r="D6025" s="13" t="str">
        <f t="shared" si="93"/>
        <v>Error?</v>
      </c>
    </row>
    <row r="6026" spans="1:5" x14ac:dyDescent="0.2">
      <c r="A6026" s="54">
        <v>5965</v>
      </c>
      <c r="B6026" s="1220">
        <f>'Revenues 9-14'!I109</f>
        <v>9215</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10386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41</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8363</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164.8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1943</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1943</v>
      </c>
      <c r="D6215" s="13" t="str">
        <f t="shared" si="96"/>
        <v>Error?</v>
      </c>
      <c r="E6215" s="13" t="s">
        <v>207</v>
      </c>
    </row>
    <row r="6216" spans="1:5" x14ac:dyDescent="0.2">
      <c r="A6216">
        <v>6155</v>
      </c>
      <c r="B6216" s="1220">
        <f>'Assets-Liab 5-6'!J41</f>
        <v>1943</v>
      </c>
      <c r="D6216" s="13" t="str">
        <f t="shared" si="96"/>
        <v>Error?</v>
      </c>
      <c r="E6216" s="13" t="s">
        <v>207</v>
      </c>
    </row>
    <row r="6217" spans="1:5" x14ac:dyDescent="0.2">
      <c r="A6217">
        <v>6156</v>
      </c>
      <c r="B6217" s="1220">
        <f>'Assets-Liab 5-6'!J4</f>
        <v>1943</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107987</v>
      </c>
      <c r="D6220" s="13" t="str">
        <f t="shared" si="96"/>
        <v>Error?</v>
      </c>
      <c r="E6220" s="13" t="s">
        <v>207</v>
      </c>
    </row>
    <row r="6221" spans="1:5" x14ac:dyDescent="0.2">
      <c r="A6221">
        <v>6160</v>
      </c>
      <c r="B6221" s="1220">
        <f>'Acct Summary 7-8'!J6</f>
        <v>22000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129987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129987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148467</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148467</v>
      </c>
      <c r="D6229" s="13" t="str">
        <f t="shared" si="96"/>
        <v>Error?</v>
      </c>
      <c r="E6229" s="13" t="s">
        <v>207</v>
      </c>
    </row>
    <row r="6230" spans="1:5" x14ac:dyDescent="0.2">
      <c r="A6230">
        <v>6169</v>
      </c>
      <c r="B6230" s="1220">
        <f>'Acct Summary 7-8'!J20</f>
        <v>-18480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-18480</v>
      </c>
      <c r="D6263" s="13" t="str">
        <f t="shared" si="96"/>
        <v>Error?</v>
      </c>
      <c r="E6263" s="13" t="s">
        <v>207</v>
      </c>
    </row>
    <row r="6264" spans="1:5" x14ac:dyDescent="0.2">
      <c r="A6264">
        <v>6203</v>
      </c>
      <c r="B6264" s="1220">
        <f>'Acct Summary 7-8'!J79</f>
        <v>20423</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1943</v>
      </c>
      <c r="D6266" s="13" t="str">
        <f t="shared" si="96"/>
        <v>Error?</v>
      </c>
      <c r="E6266" s="13" t="s">
        <v>207</v>
      </c>
    </row>
    <row r="6267" spans="1:5" x14ac:dyDescent="0.2">
      <c r="A6267">
        <v>6206</v>
      </c>
      <c r="B6267" s="1220">
        <f>'Acct Summary 7-8'!C82</f>
        <v>114771</v>
      </c>
      <c r="D6267" s="13" t="str">
        <f t="shared" si="96"/>
        <v>Error?</v>
      </c>
      <c r="E6267" s="13" t="s">
        <v>207</v>
      </c>
    </row>
    <row r="6268" spans="1:5" x14ac:dyDescent="0.2">
      <c r="A6268">
        <v>6207</v>
      </c>
      <c r="B6268" s="1220">
        <f>'Acct Summary 7-8'!D82</f>
        <v>19989</v>
      </c>
      <c r="D6268" s="13" t="str">
        <f t="shared" si="96"/>
        <v>Error?</v>
      </c>
      <c r="E6268" s="13" t="s">
        <v>207</v>
      </c>
    </row>
    <row r="6269" spans="1:5" x14ac:dyDescent="0.2">
      <c r="A6269">
        <v>6208</v>
      </c>
      <c r="B6269" s="1220">
        <f>'Acct Summary 7-8'!E82</f>
        <v>-1147</v>
      </c>
      <c r="D6269" s="13" t="str">
        <f t="shared" si="96"/>
        <v>Error?</v>
      </c>
      <c r="E6269" s="13" t="s">
        <v>207</v>
      </c>
    </row>
    <row r="6270" spans="1:5" x14ac:dyDescent="0.2">
      <c r="A6270">
        <v>6209</v>
      </c>
      <c r="B6270" s="1220">
        <f>'Acct Summary 7-8'!F82</f>
        <v>-21904</v>
      </c>
      <c r="D6270" s="13" t="str">
        <f t="shared" si="96"/>
        <v>Error?</v>
      </c>
      <c r="E6270" s="13" t="s">
        <v>207</v>
      </c>
    </row>
    <row r="6271" spans="1:5" x14ac:dyDescent="0.2">
      <c r="A6271">
        <v>6210</v>
      </c>
      <c r="B6271" s="1220">
        <f>'Acct Summary 7-8'!G82</f>
        <v>-9524</v>
      </c>
      <c r="D6271" s="13" t="str">
        <f t="shared" ref="D6271:D6334" si="97">IF(ISBLANK(B6271),"OK",IF(A6271-B6271=0,"OK","Error?"))</f>
        <v>Error?</v>
      </c>
      <c r="E6271" s="13" t="s">
        <v>207</v>
      </c>
    </row>
    <row r="6272" spans="1:5" x14ac:dyDescent="0.2">
      <c r="A6272">
        <v>6211</v>
      </c>
      <c r="B6272" s="1220">
        <f>'Acct Summary 7-8'!H82</f>
        <v>10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-18480</v>
      </c>
      <c r="D6274" s="13" t="str">
        <f t="shared" si="97"/>
        <v>Error?</v>
      </c>
      <c r="E6274" s="13" t="s">
        <v>207</v>
      </c>
    </row>
    <row r="6275" spans="1:5" x14ac:dyDescent="0.2">
      <c r="A6275">
        <v>6214</v>
      </c>
      <c r="B6275" s="1220">
        <f>'Acct Summary 7-8'!K82</f>
        <v>5156</v>
      </c>
      <c r="D6275" s="13" t="str">
        <f t="shared" si="97"/>
        <v>Error?</v>
      </c>
      <c r="E6275" s="13" t="s">
        <v>207</v>
      </c>
    </row>
    <row r="6276" spans="1:5" x14ac:dyDescent="0.2">
      <c r="A6276">
        <v>6215</v>
      </c>
      <c r="B6276" s="1220">
        <f>'Acct Summary 7-8'!C83</f>
        <v>0.14355185495097617</v>
      </c>
      <c r="D6276" s="13" t="str">
        <f t="shared" si="97"/>
        <v>Error?</v>
      </c>
      <c r="E6276" s="13" t="s">
        <v>207</v>
      </c>
    </row>
    <row r="6277" spans="1:5" x14ac:dyDescent="0.2">
      <c r="A6277">
        <v>6216</v>
      </c>
      <c r="B6277" s="1220">
        <f>'Acct Summary 7-8'!D83</f>
        <v>0.53532404927691479</v>
      </c>
      <c r="D6277" s="13" t="str">
        <f t="shared" si="97"/>
        <v>Error?</v>
      </c>
      <c r="E6277" s="13" t="s">
        <v>207</v>
      </c>
    </row>
    <row r="6278" spans="1:5" x14ac:dyDescent="0.2">
      <c r="A6278">
        <v>6217</v>
      </c>
      <c r="B6278" s="1220">
        <f>'Acct Summary 7-8'!E83</f>
        <v>-4.7991631799163184</v>
      </c>
      <c r="D6278" s="13" t="str">
        <f t="shared" si="97"/>
        <v>Error?</v>
      </c>
      <c r="E6278" s="13" t="s">
        <v>207</v>
      </c>
    </row>
    <row r="6279" spans="1:5" x14ac:dyDescent="0.2">
      <c r="A6279">
        <v>6218</v>
      </c>
      <c r="B6279" s="1220">
        <f>'Acct Summary 7-8'!F83</f>
        <v>-1.1799181210945917</v>
      </c>
      <c r="D6279" s="13" t="str">
        <f t="shared" si="97"/>
        <v>Error?</v>
      </c>
      <c r="E6279" s="13" t="s">
        <v>207</v>
      </c>
    </row>
    <row r="6280" spans="1:5" x14ac:dyDescent="0.2">
      <c r="A6280">
        <v>6219</v>
      </c>
      <c r="B6280" s="1220">
        <f>'Acct Summary 7-8'!G83</f>
        <v>-0.1695989742859178</v>
      </c>
      <c r="D6280" s="13" t="str">
        <f t="shared" si="97"/>
        <v>Error?</v>
      </c>
      <c r="E6280" s="13" t="s">
        <v>207</v>
      </c>
    </row>
    <row r="6281" spans="1:5" x14ac:dyDescent="0.2">
      <c r="A6281">
        <v>6220</v>
      </c>
      <c r="B6281" s="1220">
        <f>'Acct Summary 7-8'!H83</f>
        <v>2.720348204570185E-3</v>
      </c>
      <c r="D6281" s="13" t="str">
        <f t="shared" si="97"/>
        <v>Error?</v>
      </c>
      <c r="E6281" s="13" t="s">
        <v>207</v>
      </c>
    </row>
    <row r="6282" spans="1:5" x14ac:dyDescent="0.2">
      <c r="A6282">
        <v>6221</v>
      </c>
      <c r="B6282" s="1220" t="e">
        <f>'Acct Summary 7-8'!I83</f>
        <v>#DIV/0!</v>
      </c>
      <c r="D6282" s="13" t="e">
        <f t="shared" si="97"/>
        <v>#DIV/0!</v>
      </c>
      <c r="E6282" s="13" t="s">
        <v>207</v>
      </c>
    </row>
    <row r="6283" spans="1:5" x14ac:dyDescent="0.2">
      <c r="A6283">
        <v>6222</v>
      </c>
      <c r="B6283" s="1220">
        <f>'Acct Summary 7-8'!J83</f>
        <v>-9.5110653628409683</v>
      </c>
      <c r="D6283" s="13" t="str">
        <f t="shared" si="97"/>
        <v>Error?</v>
      </c>
      <c r="E6283" s="13" t="s">
        <v>207</v>
      </c>
    </row>
    <row r="6284" spans="1:5" x14ac:dyDescent="0.2">
      <c r="A6284">
        <v>6223</v>
      </c>
      <c r="B6284" s="1220">
        <f>'Acct Summary 7-8'!K83</f>
        <v>8.9792932899113567E-2</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106980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106980</v>
      </c>
      <c r="D6301" s="13" t="str">
        <f t="shared" si="97"/>
        <v>Error?</v>
      </c>
      <c r="E6301" s="13" t="s">
        <v>207</v>
      </c>
    </row>
    <row r="6302" spans="1:5" x14ac:dyDescent="0.2">
      <c r="A6302">
        <v>6241</v>
      </c>
      <c r="B6302" s="1220">
        <f>'Revenues 9-14'!J14</f>
        <v>875</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875</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132</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132</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107987</v>
      </c>
      <c r="D6352" s="13" t="str">
        <f t="shared" si="98"/>
        <v>Error?</v>
      </c>
      <c r="E6352" s="13" t="s">
        <v>207</v>
      </c>
    </row>
    <row r="6353" spans="1:5" x14ac:dyDescent="0.2">
      <c r="A6353">
        <v>6292</v>
      </c>
      <c r="B6353" s="1220">
        <f>'Revenues 9-14'!J117</f>
        <v>22000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22000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22000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9355</v>
      </c>
      <c r="D6983" s="13" t="str">
        <f t="shared" si="108"/>
        <v>Error?</v>
      </c>
    </row>
    <row r="6984" spans="1:4" x14ac:dyDescent="0.2">
      <c r="A6984">
        <v>6923</v>
      </c>
      <c r="B6984" s="1220">
        <f>'Expenditures 15-22'!K86</f>
        <v>9355</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9355</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148467</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129987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7085</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7085</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1703</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1703</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14549</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14549</v>
      </c>
      <c r="D7153" s="13" t="str">
        <f t="shared" si="110"/>
        <v>Error?</v>
      </c>
    </row>
    <row r="7154" spans="1:4" x14ac:dyDescent="0.2">
      <c r="A7154">
        <v>7093</v>
      </c>
      <c r="B7154" s="1220">
        <f>'Expenditures 15-22'!C316</f>
        <v>100711</v>
      </c>
      <c r="D7154" s="13" t="str">
        <f t="shared" si="110"/>
        <v>Error?</v>
      </c>
    </row>
    <row r="7155" spans="1:4" x14ac:dyDescent="0.2">
      <c r="A7155">
        <v>7094</v>
      </c>
      <c r="B7155" s="1220">
        <f>'Expenditures 15-22'!D316</f>
        <v>6803</v>
      </c>
      <c r="D7155" s="13" t="str">
        <f t="shared" si="110"/>
        <v>Error?</v>
      </c>
    </row>
    <row r="7156" spans="1:4" x14ac:dyDescent="0.2">
      <c r="A7156">
        <v>7095</v>
      </c>
      <c r="B7156" s="1220">
        <f>'Expenditures 15-22'!E316</f>
        <v>17087</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124601</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529</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529</v>
      </c>
      <c r="D7198" s="13" t="str">
        <f t="shared" si="111"/>
        <v>Error?</v>
      </c>
    </row>
    <row r="7199" spans="1:4" x14ac:dyDescent="0.2">
      <c r="A7199">
        <v>7138</v>
      </c>
      <c r="B7199" s="1220">
        <f>'Expenditures 15-22'!C323</f>
        <v>100711</v>
      </c>
      <c r="D7199" s="13" t="str">
        <f t="shared" si="111"/>
        <v>Error?</v>
      </c>
    </row>
    <row r="7200" spans="1:4" x14ac:dyDescent="0.2">
      <c r="A7200">
        <v>7139</v>
      </c>
      <c r="B7200" s="1220">
        <f>'Expenditures 15-22'!D323</f>
        <v>6803</v>
      </c>
      <c r="D7200" s="13" t="str">
        <f t="shared" si="111"/>
        <v>Error?</v>
      </c>
    </row>
    <row r="7201" spans="1:4" x14ac:dyDescent="0.2">
      <c r="A7201">
        <v>7140</v>
      </c>
      <c r="B7201" s="1220">
        <f>'Expenditures 15-22'!E323</f>
        <v>40953</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148467</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100711</v>
      </c>
      <c r="D7216" s="13" t="str">
        <f t="shared" si="111"/>
        <v>Error?</v>
      </c>
    </row>
    <row r="7217" spans="1:4" x14ac:dyDescent="0.2">
      <c r="A7217">
        <v>7156</v>
      </c>
      <c r="B7217" s="1220">
        <f>'Expenditures 15-22'!D331</f>
        <v>6803</v>
      </c>
      <c r="D7217" s="13" t="str">
        <f t="shared" si="111"/>
        <v>Error?</v>
      </c>
    </row>
    <row r="7218" spans="1:4" x14ac:dyDescent="0.2">
      <c r="A7218">
        <v>7157</v>
      </c>
      <c r="B7218" s="1220">
        <f>'Expenditures 15-22'!E331</f>
        <v>40953</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148467</v>
      </c>
      <c r="D7224" s="13" t="str">
        <f t="shared" si="111"/>
        <v>Error?</v>
      </c>
    </row>
    <row r="7225" spans="1:4" x14ac:dyDescent="0.2">
      <c r="A7225">
        <v>7164</v>
      </c>
      <c r="B7225" s="1220">
        <f>'Expenditures 15-22'!K332</f>
        <v>-18480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57089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6944</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4458</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3">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20">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6C78B9B3-B08F-4EEF-9E49-C54340ADC50D}">
  <ds:schemaRefs>
    <ds:schemaRef ds:uri="6ce3111e-7420-4802-b50a-75d4e9a0b980"/>
    <ds:schemaRef ds:uri="http://purl.org/dc/dcmitype/"/>
    <ds:schemaRef ds:uri="http://schemas.microsoft.com/office/2006/metadata/properties"/>
    <ds:schemaRef ds:uri="http://schemas.microsoft.com/sharepoint/v3"/>
    <ds:schemaRef ds:uri="http://schemas.openxmlformats.org/package/2006/metadata/core-properties"/>
    <ds:schemaRef ds:uri="d21dc803-237d-4c68-8692-8d731fd29118"/>
    <ds:schemaRef ds:uri="http://purl.org/dc/elements/1.1/"/>
    <ds:schemaRef ds:uri="http://schemas.microsoft.com/office/2006/documentManagement/types"/>
    <ds:schemaRef ds:uri="http://purl.org/dc/terms/"/>
    <ds:schemaRef ds:uri="4d435f69-8686-490b-bd6d-b153bf22ab50"/>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Sec-2 (2)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2017-10-06T22:04:29Z</cp:lastPrinted>
  <dcterms:created xsi:type="dcterms:W3CDTF">2003-10-29T19:06:34Z</dcterms:created>
  <dcterms:modified xsi:type="dcterms:W3CDTF">2017-10-11T18:18:03Z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